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13da08de85643c58/Pack Cursos ordenados/Bonus Dashboards y reportes gráficos por área de negocio/Recursos humanos/"/>
    </mc:Choice>
  </mc:AlternateContent>
  <xr:revisionPtr revIDLastSave="5" documentId="8_{EFAB6FF6-2AD3-494F-9D76-547687C70D0D}" xr6:coauthVersionLast="47" xr6:coauthVersionMax="47" xr10:uidLastSave="{A0200EE5-6979-4A1C-BAB9-DD9D810ABAB1}"/>
  <bookViews>
    <workbookView xWindow="-120" yWindow="-120" windowWidth="20730" windowHeight="11040" xr2:uid="{00000000-000D-0000-FFFF-FFFF00000000}"/>
  </bookViews>
  <sheets>
    <sheet name="Dashboard RRHH" sheetId="3" r:id="rId1"/>
    <sheet name="Data" sheetId="1" r:id="rId2"/>
    <sheet name="Pivots" sheetId="2" r:id="rId3"/>
  </sheets>
  <definedNames>
    <definedName name="area">Pivots!$A$16:$B$32</definedName>
    <definedName name="capacitado">Pivots!$A$59:$B$61</definedName>
    <definedName name="genero">Pivots!$A$10:$B$12</definedName>
    <definedName name="SegmentaciónDeDatos_Año">#N/A</definedName>
    <definedName name="SegmentaciónDeDatos_Area">#N/A</definedName>
  </definedNames>
  <calcPr calcId="191029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2" l="1"/>
  <c r="F59" i="2" s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E26" i="2"/>
  <c r="E11" i="2"/>
  <c r="F11" i="2" s="1"/>
  <c r="E10" i="2"/>
  <c r="F10" i="2" s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T26" i="1" s="1"/>
  <c r="S27" i="1"/>
  <c r="T27" i="1" s="1"/>
  <c r="S28" i="1"/>
  <c r="T28" i="1" s="1"/>
  <c r="S29" i="1"/>
  <c r="T29" i="1" s="1"/>
  <c r="S30" i="1"/>
  <c r="S31" i="1"/>
  <c r="T31" i="1" s="1"/>
  <c r="S32" i="1"/>
  <c r="S33" i="1"/>
  <c r="S34" i="1"/>
  <c r="S35" i="1"/>
  <c r="S36" i="1"/>
  <c r="S37" i="1"/>
  <c r="T30" i="1"/>
  <c r="T8" i="1" l="1"/>
  <c r="T13" i="1"/>
  <c r="T22" i="1"/>
  <c r="T32" i="1"/>
  <c r="T16" i="1"/>
  <c r="T35" i="1"/>
  <c r="T19" i="1"/>
  <c r="T11" i="1"/>
  <c r="T9" i="1"/>
  <c r="T14" i="1"/>
  <c r="T23" i="1"/>
  <c r="T33" i="1"/>
  <c r="T17" i="1"/>
  <c r="T36" i="1"/>
  <c r="T20" i="1"/>
  <c r="T10" i="1"/>
  <c r="T15" i="1"/>
  <c r="T24" i="1"/>
  <c r="T34" i="1"/>
  <c r="T18" i="1"/>
  <c r="T37" i="1"/>
  <c r="T21" i="1"/>
  <c r="T12" i="1"/>
  <c r="T25" i="1"/>
  <c r="T7" i="1"/>
  <c r="T6" i="1"/>
  <c r="S5" i="1"/>
  <c r="T5" i="1" s="1"/>
</calcChain>
</file>

<file path=xl/sharedStrings.xml><?xml version="1.0" encoding="utf-8"?>
<sst xmlns="http://schemas.openxmlformats.org/spreadsheetml/2006/main" count="437" uniqueCount="76">
  <si>
    <t>Area</t>
  </si>
  <si>
    <t>Administración</t>
  </si>
  <si>
    <t>Bioquímica</t>
  </si>
  <si>
    <t>Microbiologia</t>
  </si>
  <si>
    <t>Parasitologia</t>
  </si>
  <si>
    <t>Inmunologia</t>
  </si>
  <si>
    <t>Comunicaciones</t>
  </si>
  <si>
    <t>Resultados</t>
  </si>
  <si>
    <t>Hematologia</t>
  </si>
  <si>
    <t>Nombre</t>
  </si>
  <si>
    <t>Fecha de inicio</t>
  </si>
  <si>
    <t>Fecha terminación laboral</t>
  </si>
  <si>
    <t>Tipo de empleo</t>
  </si>
  <si>
    <t>Año</t>
  </si>
  <si>
    <t>Salario Base</t>
  </si>
  <si>
    <t>Bono</t>
  </si>
  <si>
    <t>Tiempo Extra</t>
  </si>
  <si>
    <t>Alexis Castro</t>
  </si>
  <si>
    <t>Alexis Correa</t>
  </si>
  <si>
    <t>Alison Gonzalez</t>
  </si>
  <si>
    <t>Alison Johnson</t>
  </si>
  <si>
    <t>Alexis Ripley</t>
  </si>
  <si>
    <t>Alyssa Adefioye</t>
  </si>
  <si>
    <t>Alicia A. Elmasian</t>
  </si>
  <si>
    <t>Jessica Rodriguez</t>
  </si>
  <si>
    <t>Alan Campines</t>
  </si>
  <si>
    <t>Alcides Arosemena</t>
  </si>
  <si>
    <t>Tiempo Completo</t>
  </si>
  <si>
    <t>Condición</t>
  </si>
  <si>
    <t>Planilla</t>
  </si>
  <si>
    <t>Capacitación 1</t>
  </si>
  <si>
    <t>Capacitación 2</t>
  </si>
  <si>
    <t>Capacitación 3</t>
  </si>
  <si>
    <t>Capacitación 4</t>
  </si>
  <si>
    <t>Objetivos de desempeño</t>
  </si>
  <si>
    <t>N° Capacitaciones recibidas</t>
  </si>
  <si>
    <t>Condición de Capacitaciones</t>
  </si>
  <si>
    <t>Estudiar Ingles Nivel Básico</t>
  </si>
  <si>
    <t>Competencias Laborales</t>
  </si>
  <si>
    <t>Organización del Trabajo</t>
  </si>
  <si>
    <t>Seguridad y Salud en el Trabajo</t>
  </si>
  <si>
    <t>Comunicación Institucional</t>
  </si>
  <si>
    <t>Terminado</t>
  </si>
  <si>
    <t>Estudiar Ingles Nivel intermedio</t>
  </si>
  <si>
    <t>En Proceso</t>
  </si>
  <si>
    <t>Muestras</t>
  </si>
  <si>
    <t>Servicios</t>
  </si>
  <si>
    <t>Tiempo Parcial</t>
  </si>
  <si>
    <t>Sexo</t>
  </si>
  <si>
    <t>Masculino</t>
  </si>
  <si>
    <t>Femenino</t>
  </si>
  <si>
    <t>Roberto Alonso</t>
  </si>
  <si>
    <t>Giovana Justo</t>
  </si>
  <si>
    <t>Cumplimiento de objetivo</t>
  </si>
  <si>
    <t>Satisfacción del colaborador</t>
  </si>
  <si>
    <t>Satisfecho</t>
  </si>
  <si>
    <t>Parcialmente Satisfecho</t>
  </si>
  <si>
    <t>No Satisfecho</t>
  </si>
  <si>
    <t>Etiquetas de fila</t>
  </si>
  <si>
    <t>Total general</t>
  </si>
  <si>
    <t>2016</t>
  </si>
  <si>
    <t>Cuenta de Sexo</t>
  </si>
  <si>
    <t>Cuenta de Area</t>
  </si>
  <si>
    <t>Cuenta de Condición</t>
  </si>
  <si>
    <t>Cuenta de Tipo de empleo</t>
  </si>
  <si>
    <t>N° meses</t>
  </si>
  <si>
    <t>Sueldos anuales</t>
  </si>
  <si>
    <t>Suma de Planilla</t>
  </si>
  <si>
    <t>Capacitado</t>
  </si>
  <si>
    <t>Cuenta de Condición de Capacitaciones</t>
  </si>
  <si>
    <t>Cuenta de Cumplimiento de objetivo</t>
  </si>
  <si>
    <t>No Iniciado</t>
  </si>
  <si>
    <t>Cuenta de Satisfacción del colaborador</t>
  </si>
  <si>
    <t>No Capacitado</t>
  </si>
  <si>
    <t>2017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</si>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</sst>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10" fontId="0" fillId="0" borderId="0" xfId="0" applyNumberFormat="1"/>
    <xf numFmtId="9" fontId="0" fillId="0" borderId="0" xfId="0" applyNumberFormat="1"/>
    <xf numFmtId="0" fontId="0" fillId="0" borderId="2" xfId="0" applyBorder="1" applyAlignment="1">
      <alignment horizontal="left"/>
    </xf>
    <xf numFmtId="9" fontId="0" fillId="0" borderId="2" xfId="1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1" fontId="0" fillId="0" borderId="2" xfId="1" applyNumberFormat="1" applyFont="1" applyBorder="1" applyAlignment="1">
      <alignment horizontal="center"/>
    </xf>
    <xf numFmtId="165" fontId="0" fillId="0" borderId="0" xfId="2" applyNumberFormat="1" applyFont="1" applyAlignment="1">
      <alignment horizontal="center" vertical="center"/>
    </xf>
    <xf numFmtId="165" fontId="0" fillId="0" borderId="0" xfId="2" applyNumberFormat="1" applyFont="1"/>
    <xf numFmtId="165" fontId="0" fillId="0" borderId="0" xfId="0" applyNumberFormat="1"/>
  </cellXfs>
  <cellStyles count="3">
    <cellStyle name="Millares" xfId="2" builtinId="3"/>
    <cellStyle name="Normal" xfId="0" builtinId="0"/>
    <cellStyle name="Porcentaje" xfId="1" builtinId="5"/>
  </cellStyles>
  <dxfs count="17">
    <dxf>
      <numFmt numFmtId="165" formatCode="_-* #,##0_-;\-* #,##0_-;_-* &quot;-&quot;??_-;_-@_-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0" formatCode="General"/>
    </dxf>
    <dxf>
      <numFmt numFmtId="165" formatCode="_-* #,##0_-;\-* #,##0_-;_-* &quot;-&quot;??_-;_-@_-"/>
    </dxf>
    <dxf>
      <numFmt numFmtId="165" formatCode="_-* #,##0_-;\-* #,##0_-;_-* &quot;-&quot;??_-;_-@_-"/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numFmt numFmtId="164" formatCode="dd/mm/yyyy;@"/>
      <alignment horizontal="center" vertical="center" textRotation="0" wrapText="0" indent="0" justifyLastLine="0" shrinkToFit="0" readingOrder="0"/>
    </dxf>
    <dxf>
      <numFmt numFmtId="164" formatCode="dd/mm/yyyy;@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66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66B-4E95-A81D-1E1982924CB7}"/>
              </c:ext>
            </c:extLst>
          </c:dPt>
          <c:val>
            <c:numRef>
              <c:f>Pivots!$E$10</c:f>
              <c:numCache>
                <c:formatCode>0%</c:formatCode>
                <c:ptCount val="1"/>
                <c:pt idx="0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6B-4E95-A81D-1E1982924C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E66B-4E95-A81D-1E1982924CB7}"/>
              </c:ext>
            </c:extLst>
          </c:dPt>
          <c:val>
            <c:numRef>
              <c:f>Pivots!$F$10</c:f>
              <c:numCache>
                <c:formatCode>0%</c:formatCode>
                <c:ptCount val="1"/>
                <c:pt idx="0">
                  <c:v>0.45454545454545459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6B-4E95-A81D-1E1982924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558405856"/>
        <c:axId val="-558400960"/>
      </c:barChart>
      <c:catAx>
        <c:axId val="-558405856"/>
        <c:scaling>
          <c:orientation val="minMax"/>
        </c:scaling>
        <c:delete val="1"/>
        <c:axPos val="b"/>
        <c:majorTickMark val="none"/>
        <c:minorTickMark val="none"/>
        <c:tickLblPos val="nextTo"/>
        <c:crossAx val="-558400960"/>
        <c:crosses val="autoZero"/>
        <c:auto val="1"/>
        <c:lblAlgn val="ctr"/>
        <c:lblOffset val="100"/>
        <c:noMultiLvlLbl val="0"/>
      </c:catAx>
      <c:valAx>
        <c:axId val="-558400960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-55840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EC8-4C9F-8A36-DAC0E8179379}"/>
              </c:ext>
            </c:extLst>
          </c:dPt>
          <c:val>
            <c:numRef>
              <c:f>Pivots!$E$11</c:f>
              <c:numCache>
                <c:formatCode>0%</c:formatCode>
                <c:ptCount val="1"/>
                <c:pt idx="0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C8-4C9F-8A36-DAC0E817937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EC8-4C9F-8A36-DAC0E8179379}"/>
              </c:ext>
            </c:extLst>
          </c:dPt>
          <c:val>
            <c:numRef>
              <c:f>Pivots!$F$11</c:f>
              <c:numCache>
                <c:formatCode>0%</c:formatCode>
                <c:ptCount val="1"/>
                <c:pt idx="0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C8-4C9F-8A36-DAC0E8179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547116240"/>
        <c:axId val="-547126032"/>
      </c:barChart>
      <c:catAx>
        <c:axId val="-547116240"/>
        <c:scaling>
          <c:orientation val="minMax"/>
        </c:scaling>
        <c:delete val="1"/>
        <c:axPos val="b"/>
        <c:majorTickMark val="none"/>
        <c:minorTickMark val="none"/>
        <c:tickLblPos val="nextTo"/>
        <c:crossAx val="-547126032"/>
        <c:crosses val="autoZero"/>
        <c:auto val="1"/>
        <c:lblAlgn val="ctr"/>
        <c:lblOffset val="100"/>
        <c:noMultiLvlLbl val="0"/>
      </c:catAx>
      <c:valAx>
        <c:axId val="-547126032"/>
        <c:scaling>
          <c:orientation val="minMax"/>
          <c:max val="1"/>
          <c:min val="0"/>
        </c:scaling>
        <c:delete val="1"/>
        <c:axPos val="l"/>
        <c:numFmt formatCode="0%" sourceLinked="1"/>
        <c:majorTickMark val="none"/>
        <c:minorTickMark val="none"/>
        <c:tickLblPos val="nextTo"/>
        <c:crossAx val="-54711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dinámica3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8.0786793115560238E-2"/>
          <c:y val="8.6887835703001584E-2"/>
          <c:w val="0.89989462592202318"/>
          <c:h val="0.72987150302894599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Pivots!$B$16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F8C-495B-9D0A-AD842C06D06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F8C-495B-9D0A-AD842C06D06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F8C-495B-9D0A-AD842C06D06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F8C-495B-9D0A-AD842C06D06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F8C-495B-9D0A-AD842C06D06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F8C-495B-9D0A-AD842C06D06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F8C-495B-9D0A-AD842C06D06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F8C-495B-9D0A-AD842C06D067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F8C-495B-9D0A-AD842C06D0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Pivots!$A$17:$A$26</c:f>
              <c:strCache>
                <c:ptCount val="9"/>
                <c:pt idx="0">
                  <c:v>Administración</c:v>
                </c:pt>
                <c:pt idx="1">
                  <c:v>Bioquímica</c:v>
                </c:pt>
                <c:pt idx="2">
                  <c:v>Comunicaciones</c:v>
                </c:pt>
                <c:pt idx="3">
                  <c:v>Hematologia</c:v>
                </c:pt>
                <c:pt idx="4">
                  <c:v>Inmunologia</c:v>
                </c:pt>
                <c:pt idx="5">
                  <c:v>Microbiologia</c:v>
                </c:pt>
                <c:pt idx="6">
                  <c:v>Muestras</c:v>
                </c:pt>
                <c:pt idx="7">
                  <c:v>Parasitologia</c:v>
                </c:pt>
                <c:pt idx="8">
                  <c:v>Resultados</c:v>
                </c:pt>
              </c:strCache>
            </c:strRef>
          </c:cat>
          <c:val>
            <c:numRef>
              <c:f>Pivots!$B$17:$B$26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EF8C-495B-9D0A-AD842C06D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724385408"/>
        <c:axId val="-724384864"/>
      </c:barChart>
      <c:catAx>
        <c:axId val="-7243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724384864"/>
        <c:crosses val="autoZero"/>
        <c:auto val="1"/>
        <c:lblAlgn val="ctr"/>
        <c:lblOffset val="100"/>
        <c:noMultiLvlLbl val="0"/>
      </c:catAx>
      <c:valAx>
        <c:axId val="-724384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724385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dinámica4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4.5045045045045043E-2"/>
              <c:y val="0.2357723577235772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8556075760800168E-2"/>
              <c:y val="-0.2601626016260162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2128910406469465E-2"/>
          <c:y val="8.6890083861468556E-2"/>
          <c:w val="0.58910495140810104"/>
          <c:h val="0.85061007617950191"/>
        </c:manualLayout>
      </c:layout>
      <c:doughnutChart>
        <c:varyColors val="1"/>
        <c:ser>
          <c:idx val="0"/>
          <c:order val="0"/>
          <c:tx>
            <c:strRef>
              <c:f>Pivots!$B$33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34E-4B2E-AB9D-72765EB8531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34E-4B2E-AB9D-72765EB85310}"/>
              </c:ext>
            </c:extLst>
          </c:dPt>
          <c:dLbls>
            <c:dLbl>
              <c:idx val="0"/>
              <c:layout>
                <c:manualLayout>
                  <c:x val="4.5045045045045043E-2"/>
                  <c:y val="0.235772357723577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4E-4B2E-AB9D-72765EB85310}"/>
                </c:ext>
              </c:extLst>
            </c:dLbl>
            <c:dLbl>
              <c:idx val="1"/>
              <c:layout>
                <c:manualLayout>
                  <c:x val="-3.8556075760800168E-2"/>
                  <c:y val="-0.260162601626016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4E-4B2E-AB9D-72765EB853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Pivots!$A$34:$A$36</c:f>
              <c:strCache>
                <c:ptCount val="2"/>
                <c:pt idx="0">
                  <c:v>Planilla</c:v>
                </c:pt>
                <c:pt idx="1">
                  <c:v>Servicios</c:v>
                </c:pt>
              </c:strCache>
            </c:strRef>
          </c:cat>
          <c:val>
            <c:numRef>
              <c:f>Pivots!$B$34:$B$36</c:f>
              <c:numCache>
                <c:formatCode>0%</c:formatCode>
                <c:ptCount val="2"/>
                <c:pt idx="0">
                  <c:v>0.51515151515151514</c:v>
                </c:pt>
                <c:pt idx="1">
                  <c:v>0.48484848484848486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4E-4B2E-AB9D-72765EB85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 b="1">
          <a:solidFill>
            <a:srgbClr val="002060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dinámica5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5.6497175141242834E-2"/>
              <c:y val="0.1570680628272250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7030A0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3898305084745763E-2"/>
              <c:y val="-0.2617801047120418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8215223097112861E-2"/>
          <c:y val="5.3773481194431857E-2"/>
          <c:w val="0.60042439610302945"/>
          <c:h val="0.92735705157274184"/>
        </c:manualLayout>
      </c:layout>
      <c:doughnutChart>
        <c:varyColors val="1"/>
        <c:ser>
          <c:idx val="0"/>
          <c:order val="0"/>
          <c:tx>
            <c:strRef>
              <c:f>Pivots!$B$42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79-4CDE-A893-787F8EC2B0A9}"/>
              </c:ext>
            </c:extLst>
          </c:dPt>
          <c:dPt>
            <c:idx val="1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79-4CDE-A893-787F8EC2B0A9}"/>
              </c:ext>
            </c:extLst>
          </c:dPt>
          <c:dLbls>
            <c:dLbl>
              <c:idx val="0"/>
              <c:layout>
                <c:manualLayout>
                  <c:x val="5.6497175141242834E-2"/>
                  <c:y val="0.1570680628272250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79-4CDE-A893-787F8EC2B0A9}"/>
                </c:ext>
              </c:extLst>
            </c:dLbl>
            <c:dLbl>
              <c:idx val="1"/>
              <c:layout>
                <c:manualLayout>
                  <c:x val="-3.3898305084745763E-2"/>
                  <c:y val="-0.261780104712041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79-4CDE-A893-787F8EC2B0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Pivots!$A$43:$A$45</c:f>
              <c:strCache>
                <c:ptCount val="2"/>
                <c:pt idx="0">
                  <c:v>Tiempo Completo</c:v>
                </c:pt>
                <c:pt idx="1">
                  <c:v>Tiempo Parcial</c:v>
                </c:pt>
              </c:strCache>
            </c:strRef>
          </c:cat>
          <c:val>
            <c:numRef>
              <c:f>Pivots!$B$43:$B$45</c:f>
              <c:numCache>
                <c:formatCode>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9-4CDE-A893-787F8EC2B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941796253962883"/>
          <c:y val="0.23167333140949004"/>
          <c:w val="0.32058203746037123"/>
          <c:h val="0.615187368594632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 b="1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dinámica6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tx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downArrow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tx1"/>
            </a:solidFill>
            <a:ln>
              <a:solidFill>
                <a:schemeClr val="dk1">
                  <a:lumMod val="25000"/>
                  <a:lumOff val="75000"/>
                </a:scheme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bg1"/>
                  </a:solidFill>
                  <a:latin typeface="Microsoft YaHei UI" panose="020B0503020204020204" pitchFamily="34" charset="-122"/>
                  <a:ea typeface="Microsoft YaHei UI" panose="020B0503020204020204" pitchFamily="34" charset="-122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downArrow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Pivots!$B$50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D69-43FC-A461-09905EB1F16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D69-43FC-A461-09905EB1F163}"/>
              </c:ext>
            </c:extLst>
          </c:dPt>
          <c:dLbls>
            <c:spPr>
              <a:solidFill>
                <a:schemeClr val="tx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Microsoft YaHei UI" panose="020B0503020204020204" pitchFamily="34" charset="-122"/>
                    <a:ea typeface="Microsoft YaHei UI" panose="020B0503020204020204" pitchFamily="34" charset="-122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downArrow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Pivots!$A$51:$A$53</c:f>
              <c:strCache>
                <c:ptCount val="2"/>
                <c:pt idx="0">
                  <c:v>Planilla</c:v>
                </c:pt>
                <c:pt idx="1">
                  <c:v>Servicios</c:v>
                </c:pt>
              </c:strCache>
            </c:strRef>
          </c:cat>
          <c:val>
            <c:numRef>
              <c:f>Pivots!$B$51:$B$53</c:f>
              <c:numCache>
                <c:formatCode>General</c:formatCode>
                <c:ptCount val="2"/>
                <c:pt idx="0">
                  <c:v>595233</c:v>
                </c:pt>
                <c:pt idx="1">
                  <c:v>422850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69-43FC-A461-09905EB1F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0993104"/>
        <c:axId val="-411004528"/>
      </c:barChart>
      <c:catAx>
        <c:axId val="-41099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411004528"/>
        <c:crosses val="autoZero"/>
        <c:auto val="1"/>
        <c:lblAlgn val="ctr"/>
        <c:lblOffset val="100"/>
        <c:noMultiLvlLbl val="0"/>
      </c:catAx>
      <c:valAx>
        <c:axId val="-4110045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41099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8BD-41E2-AB0F-12B85CABBA66}"/>
              </c:ext>
            </c:extLst>
          </c:dPt>
          <c:dPt>
            <c:idx val="1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BD-41E2-AB0F-12B85CABBA66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8BD-41E2-AB0F-12B85CABBA66}"/>
              </c:ext>
            </c:extLst>
          </c:dPt>
          <c:val>
            <c:numRef>
              <c:f>Pivots!$E$59:$G$59</c:f>
              <c:numCache>
                <c:formatCode>0%</c:formatCode>
                <c:ptCount val="3"/>
                <c:pt idx="0">
                  <c:v>0.69696969696969702</c:v>
                </c:pt>
                <c:pt idx="1">
                  <c:v>0.30303030303030298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BD-41E2-AB0F-12B85CABB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dinámica8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/>
          </a:solidFill>
          <a:ln>
            <a:noFill/>
          </a:ln>
          <a:effectLst/>
        </c:spPr>
      </c:pivotFmt>
      <c:pivotFmt>
        <c:idx val="5"/>
        <c:spPr>
          <a:solidFill>
            <a:srgbClr val="FF0000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Pivots!$B$65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FE3-45B2-A55D-78C1BE6CBD4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FE3-45B2-A55D-78C1BE6CBD4C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E3-45B2-A55D-78C1BE6CBD4C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E3-45B2-A55D-78C1BE6CBD4C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E3-45B2-A55D-78C1BE6CBD4C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E3-45B2-A55D-78C1BE6CBD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Pivots!$A$66:$A$69</c:f>
              <c:strCache>
                <c:ptCount val="3"/>
                <c:pt idx="0">
                  <c:v>En Proceso</c:v>
                </c:pt>
                <c:pt idx="1">
                  <c:v>Terminado</c:v>
                </c:pt>
                <c:pt idx="2">
                  <c:v>No Iniciado</c:v>
                </c:pt>
              </c:strCache>
            </c:strRef>
          </c:cat>
          <c:val>
            <c:numRef>
              <c:f>Pivots!$B$66:$B$69</c:f>
              <c:numCache>
                <c:formatCode>0%</c:formatCode>
                <c:ptCount val="3"/>
                <c:pt idx="0">
                  <c:v>0.15151515151515152</c:v>
                </c:pt>
                <c:pt idx="1">
                  <c:v>0.60606060606060608</c:v>
                </c:pt>
                <c:pt idx="2">
                  <c:v>0.24242424242424243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E3-45B2-A55D-78C1BE6CB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475039872"/>
        <c:axId val="-475047488"/>
      </c:barChart>
      <c:catAx>
        <c:axId val="-475039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PE"/>
          </a:p>
        </c:txPr>
        <c:crossAx val="-475047488"/>
        <c:crosses val="autoZero"/>
        <c:auto val="1"/>
        <c:lblAlgn val="ctr"/>
        <c:lblOffset val="100"/>
        <c:noMultiLvlLbl val="0"/>
      </c:catAx>
      <c:valAx>
        <c:axId val="-47504748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-47503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 b="1">
          <a:latin typeface="Arial Narrow" panose="020B060602020203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 dinámica9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C00000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32E-3"/>
              <c:y val="-0.1157407407407407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5.5555555555555455E-2"/>
              <c:y val="0.2407407407407407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00B050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611111111111111E-2"/>
              <c:y val="0.111111111111111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341576599503009"/>
          <c:y val="0.22816265060240967"/>
          <c:w val="0.48257287705956908"/>
          <c:h val="0.76455823293172687"/>
        </c:manualLayout>
      </c:layout>
      <c:doughnutChart>
        <c:varyColors val="1"/>
        <c:ser>
          <c:idx val="0"/>
          <c:order val="0"/>
          <c:tx>
            <c:strRef>
              <c:f>Pivots!$B$73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12-40F0-9985-CFE9CB6AB2E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12-40F0-9985-CFE9CB6AB2E4}"/>
              </c:ext>
            </c:extLst>
          </c:dPt>
          <c:dPt>
            <c:idx val="2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12-40F0-9985-CFE9CB6AB2E4}"/>
              </c:ext>
            </c:extLst>
          </c:dPt>
          <c:dLbls>
            <c:dLbl>
              <c:idx val="0"/>
              <c:layout>
                <c:manualLayout>
                  <c:x val="8.3333333333333332E-3"/>
                  <c:y val="-0.11574074074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12-40F0-9985-CFE9CB6AB2E4}"/>
                </c:ext>
              </c:extLst>
            </c:dLbl>
            <c:dLbl>
              <c:idx val="1"/>
              <c:layout>
                <c:manualLayout>
                  <c:x val="5.5555555555555455E-2"/>
                  <c:y val="0.240740740740740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12-40F0-9985-CFE9CB6AB2E4}"/>
                </c:ext>
              </c:extLst>
            </c:dLbl>
            <c:dLbl>
              <c:idx val="2"/>
              <c:layout>
                <c:manualLayout>
                  <c:x val="-8.611111111111111E-2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12-40F0-9985-CFE9CB6AB2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Pivots!$A$74:$A$77</c:f>
              <c:strCache>
                <c:ptCount val="3"/>
                <c:pt idx="0">
                  <c:v>No Satisfecho</c:v>
                </c:pt>
                <c:pt idx="1">
                  <c:v>Parcialmente Satisfecho</c:v>
                </c:pt>
                <c:pt idx="2">
                  <c:v>Satisfecho</c:v>
                </c:pt>
              </c:strCache>
            </c:strRef>
          </c:cat>
          <c:val>
            <c:numRef>
              <c:f>Pivots!$B$74:$B$77</c:f>
              <c:numCache>
                <c:formatCode>0%</c:formatCode>
                <c:ptCount val="3"/>
                <c:pt idx="0">
                  <c:v>9.0909090909090912E-2</c:v>
                </c:pt>
                <c:pt idx="1">
                  <c:v>0.27272727272727271</c:v>
                </c:pt>
                <c:pt idx="2">
                  <c:v>0.63636363636363635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12-40F0-9985-CFE9CB6AB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 b="1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[81. Dashboard de RRHH completo.xlsx]Pivots!TablaDinámica1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400" b="1">
                <a:solidFill>
                  <a:srgbClr val="002060"/>
                </a:solidFill>
                <a:latin typeface="Arial Narrow" panose="020B0606020202030204" pitchFamily="34" charset="0"/>
              </a:rPr>
              <a:t>Planilla por año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00206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rgbClr val="002060">
              <a:alpha val="80000"/>
            </a:srgbClr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002060">
              <a:alpha val="80000"/>
            </a:srgbClr>
          </a:solidFill>
          <a:ln>
            <a:noFill/>
          </a:ln>
          <a:effectLst/>
          <a:sp3d/>
        </c:spPr>
        <c:dLbl>
          <c:idx val="0"/>
          <c:layout>
            <c:manualLayout>
              <c:x val="1.8091168091168092E-2"/>
              <c:y val="0.3578174603174603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002060">
              <a:alpha val="80000"/>
            </a:srgbClr>
          </a:solidFill>
          <a:ln>
            <a:noFill/>
          </a:ln>
          <a:effectLst/>
          <a:sp3d/>
        </c:spPr>
        <c:dLbl>
          <c:idx val="0"/>
          <c:layout>
            <c:manualLayout>
              <c:x val="2.4121557454890787E-2"/>
              <c:y val="0.3124603174603174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02060">
              <a:alpha val="80000"/>
            </a:srgbClr>
          </a:solidFill>
          <a:ln>
            <a:noFill/>
          </a:ln>
          <a:effectLst/>
          <a:sp3d/>
        </c:spPr>
        <c:dLbl>
          <c:idx val="0"/>
          <c:layout>
            <c:manualLayout>
              <c:x val="1.5075973409306742E-2"/>
              <c:y val="0.1058333333333333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Pivots!$I$8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2060">
                <a:alpha val="80000"/>
              </a:srgbClr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DF0-4C95-A2A6-C860C95FA8B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F0-4C95-A2A6-C860C95FA8B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DF0-4C95-A2A6-C860C95FA8BD}"/>
              </c:ext>
            </c:extLst>
          </c:dPt>
          <c:dLbls>
            <c:dLbl>
              <c:idx val="0"/>
              <c:layout>
                <c:manualLayout>
                  <c:x val="1.5075973409306742E-2"/>
                  <c:y val="0.105833333333333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F0-4C95-A2A6-C860C95FA8BD}"/>
                </c:ext>
              </c:extLst>
            </c:dLbl>
            <c:dLbl>
              <c:idx val="1"/>
              <c:layout>
                <c:manualLayout>
                  <c:x val="2.4121557454890787E-2"/>
                  <c:y val="0.3124603174603174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F0-4C95-A2A6-C860C95FA8BD}"/>
                </c:ext>
              </c:extLst>
            </c:dLbl>
            <c:dLbl>
              <c:idx val="2"/>
              <c:layout>
                <c:manualLayout>
                  <c:x val="1.8091168091168092E-2"/>
                  <c:y val="0.357817460317460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F0-4C95-A2A6-C860C95FA8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Pivots!$H$9:$H$12</c:f>
              <c:strCach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strCache>
            </c:strRef>
          </c:cat>
          <c:val>
            <c:numRef>
              <c:f>Pivots!$I$9:$I$12</c:f>
              <c:numCache>
                <c:formatCode>_-* #,##0_-;\-* #,##0_-;_-* "-"??_-;_-@_-</c:formatCode>
                <c:ptCount val="3"/>
                <c:pt idx="0">
                  <c:v>199154</c:v>
                </c:pt>
                <c:pt idx="1">
                  <c:v>381961</c:v>
                </c:pt>
                <c:pt idx="2">
                  <c:v>436968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DF0-4C95-A2A6-C860C95FA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561788296"/>
        <c:axId val="561790592"/>
        <c:axId val="0"/>
      </c:bar3DChart>
      <c:catAx>
        <c:axId val="561788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1790592"/>
        <c:crosses val="autoZero"/>
        <c:auto val="1"/>
        <c:lblAlgn val="ctr"/>
        <c:lblOffset val="100"/>
        <c:noMultiLvlLbl val="0"/>
      </c:catAx>
      <c:valAx>
        <c:axId val="56179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1788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chart" Target="../charts/chart10.xml"/><Relationship Id="rId3" Type="http://schemas.openxmlformats.org/officeDocument/2006/relationships/image" Target="../media/image2.png"/><Relationship Id="rId7" Type="http://schemas.openxmlformats.org/officeDocument/2006/relationships/chart" Target="../charts/chart4.xml"/><Relationship Id="rId12" Type="http://schemas.openxmlformats.org/officeDocument/2006/relationships/chart" Target="../charts/chart9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3.xml"/><Relationship Id="rId11" Type="http://schemas.openxmlformats.org/officeDocument/2006/relationships/chart" Target="../charts/chart8.xml"/><Relationship Id="rId5" Type="http://schemas.openxmlformats.org/officeDocument/2006/relationships/image" Target="../media/image3.png"/><Relationship Id="rId10" Type="http://schemas.openxmlformats.org/officeDocument/2006/relationships/chart" Target="../charts/chart7.xml"/><Relationship Id="rId4" Type="http://schemas.openxmlformats.org/officeDocument/2006/relationships/chart" Target="../charts/chart2.xml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628650</xdr:colOff>
      <xdr:row>56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6C2521-667B-609D-B0FE-1CDA8BEC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06650" cy="10829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272891</xdr:colOff>
      <xdr:row>0</xdr:row>
      <xdr:rowOff>142875</xdr:rowOff>
    </xdr:from>
    <xdr:ext cx="4477251" cy="431144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30891" y="142875"/>
          <a:ext cx="4477251" cy="4311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600" b="1">
              <a:solidFill>
                <a:srgbClr val="002060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rPr>
            <a:t>Tablero</a:t>
          </a:r>
          <a:r>
            <a:rPr lang="es-PE" sz="1600" b="1" baseline="0">
              <a:solidFill>
                <a:srgbClr val="002060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rPr>
            <a:t> de Control de R</a:t>
          </a:r>
          <a:r>
            <a:rPr lang="es-PE" sz="1600" b="1">
              <a:solidFill>
                <a:srgbClr val="002060"/>
              </a:solidFill>
              <a:latin typeface="Microsoft YaHei UI" panose="020B0503020204020204" pitchFamily="34" charset="-122"/>
              <a:ea typeface="Microsoft YaHei UI" panose="020B0503020204020204" pitchFamily="34" charset="-122"/>
            </a:rPr>
            <a:t>ecursos Humanos</a:t>
          </a:r>
        </a:p>
      </xdr:txBody>
    </xdr:sp>
    <xdr:clientData/>
  </xdr:oneCellAnchor>
  <xdr:oneCellAnchor>
    <xdr:from>
      <xdr:col>2</xdr:col>
      <xdr:colOff>100966</xdr:colOff>
      <xdr:row>19</xdr:row>
      <xdr:rowOff>175737</xdr:rowOff>
    </xdr:from>
    <xdr:ext cx="739140" cy="309315"/>
    <xdr:sp macro="" textlink="Pivots!E10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624966" y="3795237"/>
          <a:ext cx="739140" cy="3093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indent="0" algn="ctr"/>
          <a:fld id="{AEA0D69E-BD3A-4614-98E3-2285E6904671}" type="TxLink">
            <a:rPr lang="en-US" sz="1200" b="1" i="0" u="none" strike="noStrike">
              <a:solidFill>
                <a:srgbClr val="FF66CC"/>
              </a:solidFill>
              <a:latin typeface="Arial Black" panose="020B0A04020102020204" pitchFamily="34" charset="0"/>
              <a:ea typeface="+mn-ea"/>
              <a:cs typeface="Calibri"/>
            </a:rPr>
            <a:pPr marL="0" indent="0" algn="ctr"/>
            <a:t>55%</a:t>
          </a:fld>
          <a:endParaRPr lang="es-PE" sz="1200" b="1" i="0" u="none" strike="noStrike">
            <a:solidFill>
              <a:srgbClr val="FF66CC"/>
            </a:solidFill>
            <a:latin typeface="Arial Black" panose="020B0A04020102020204" pitchFamily="34" charset="0"/>
            <a:ea typeface="+mn-ea"/>
            <a:cs typeface="Calibri"/>
          </a:endParaRPr>
        </a:p>
      </xdr:txBody>
    </xdr:sp>
    <xdr:clientData/>
  </xdr:oneCellAnchor>
  <xdr:twoCellAnchor>
    <xdr:from>
      <xdr:col>2</xdr:col>
      <xdr:colOff>131444</xdr:colOff>
      <xdr:row>12</xdr:row>
      <xdr:rowOff>173831</xdr:rowOff>
    </xdr:from>
    <xdr:to>
      <xdr:col>3</xdr:col>
      <xdr:colOff>9524</xdr:colOff>
      <xdr:row>20</xdr:row>
      <xdr:rowOff>105251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245746</xdr:colOff>
      <xdr:row>13</xdr:row>
      <xdr:rowOff>124107</xdr:rowOff>
    </xdr:from>
    <xdr:to>
      <xdr:col>2</xdr:col>
      <xdr:colOff>641986</xdr:colOff>
      <xdr:row>19</xdr:row>
      <xdr:rowOff>165201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355" t="9223" r="32212" b="3553"/>
        <a:stretch/>
      </xdr:blipFill>
      <xdr:spPr>
        <a:xfrm>
          <a:off x="1769746" y="2600607"/>
          <a:ext cx="396240" cy="1184094"/>
        </a:xfrm>
        <a:prstGeom prst="rect">
          <a:avLst/>
        </a:prstGeom>
      </xdr:spPr>
    </xdr:pic>
    <xdr:clientData/>
  </xdr:twoCellAnchor>
  <xdr:twoCellAnchor>
    <xdr:from>
      <xdr:col>3</xdr:col>
      <xdr:colOff>70482</xdr:colOff>
      <xdr:row>12</xdr:row>
      <xdr:rowOff>169545</xdr:rowOff>
    </xdr:from>
    <xdr:to>
      <xdr:col>3</xdr:col>
      <xdr:colOff>710562</xdr:colOff>
      <xdr:row>20</xdr:row>
      <xdr:rowOff>100965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200026</xdr:colOff>
      <xdr:row>13</xdr:row>
      <xdr:rowOff>135731</xdr:rowOff>
    </xdr:from>
    <xdr:to>
      <xdr:col>3</xdr:col>
      <xdr:colOff>583137</xdr:colOff>
      <xdr:row>19</xdr:row>
      <xdr:rowOff>158948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8560" t="9595" r="30186" b="3356"/>
        <a:stretch/>
      </xdr:blipFill>
      <xdr:spPr>
        <a:xfrm>
          <a:off x="2486026" y="2612231"/>
          <a:ext cx="383111" cy="1166217"/>
        </a:xfrm>
        <a:prstGeom prst="rect">
          <a:avLst/>
        </a:prstGeom>
      </xdr:spPr>
    </xdr:pic>
    <xdr:clientData/>
  </xdr:twoCellAnchor>
  <xdr:oneCellAnchor>
    <xdr:from>
      <xdr:col>3</xdr:col>
      <xdr:colOff>85726</xdr:colOff>
      <xdr:row>19</xdr:row>
      <xdr:rowOff>183357</xdr:rowOff>
    </xdr:from>
    <xdr:ext cx="708660" cy="309315"/>
    <xdr:sp macro="" textlink="Pivots!E11">
      <xdr:nvSpPr>
        <xdr:cNvPr id="10" name="Cuadro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2371726" y="3802857"/>
          <a:ext cx="708660" cy="3093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indent="0" algn="ctr"/>
          <a:fld id="{72B92119-4A74-4BC4-A295-D0B00DCDEC92}" type="TxLink">
            <a:rPr lang="en-US" sz="1200" b="1" i="0" u="none" strike="noStrike">
              <a:solidFill>
                <a:schemeClr val="accent5"/>
              </a:solidFill>
              <a:latin typeface="Arial Black" panose="020B0A04020102020204" pitchFamily="34" charset="0"/>
              <a:ea typeface="+mn-ea"/>
              <a:cs typeface="Calibri"/>
            </a:rPr>
            <a:pPr marL="0" indent="0" algn="ctr"/>
            <a:t>45%</a:t>
          </a:fld>
          <a:endParaRPr lang="es-PE" sz="1200" b="1" i="0" u="none" strike="noStrike">
            <a:solidFill>
              <a:schemeClr val="accent5"/>
            </a:solidFill>
            <a:latin typeface="Arial Black" panose="020B0A04020102020204" pitchFamily="34" charset="0"/>
            <a:ea typeface="+mn-ea"/>
            <a:cs typeface="Calibri"/>
          </a:endParaRPr>
        </a:p>
      </xdr:txBody>
    </xdr:sp>
    <xdr:clientData/>
  </xdr:oneCellAnchor>
  <xdr:oneCellAnchor>
    <xdr:from>
      <xdr:col>1</xdr:col>
      <xdr:colOff>544831</xdr:colOff>
      <xdr:row>10</xdr:row>
      <xdr:rowOff>29527</xdr:rowOff>
    </xdr:from>
    <xdr:ext cx="2230034" cy="298287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306831" y="1934527"/>
          <a:ext cx="2230034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Colaboradores según género</a:t>
          </a:r>
        </a:p>
      </xdr:txBody>
    </xdr:sp>
    <xdr:clientData/>
  </xdr:oneCellAnchor>
  <xdr:twoCellAnchor>
    <xdr:from>
      <xdr:col>6</xdr:col>
      <xdr:colOff>654843</xdr:colOff>
      <xdr:row>27</xdr:row>
      <xdr:rowOff>11906</xdr:rowOff>
    </xdr:from>
    <xdr:to>
      <xdr:col>12</xdr:col>
      <xdr:colOff>569595</xdr:colOff>
      <xdr:row>38</xdr:row>
      <xdr:rowOff>126205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8</xdr:col>
      <xdr:colOff>16670</xdr:colOff>
      <xdr:row>25</xdr:row>
      <xdr:rowOff>175736</xdr:rowOff>
    </xdr:from>
    <xdr:ext cx="2786532" cy="298287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6112670" y="4938236"/>
          <a:ext cx="2786532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Colaboradores según área de trabajo</a:t>
          </a:r>
        </a:p>
      </xdr:txBody>
    </xdr:sp>
    <xdr:clientData/>
  </xdr:oneCellAnchor>
  <xdr:twoCellAnchor>
    <xdr:from>
      <xdr:col>4</xdr:col>
      <xdr:colOff>304800</xdr:colOff>
      <xdr:row>6</xdr:row>
      <xdr:rowOff>45720</xdr:rowOff>
    </xdr:from>
    <xdr:to>
      <xdr:col>5</xdr:col>
      <xdr:colOff>76200</xdr:colOff>
      <xdr:row>7</xdr:row>
      <xdr:rowOff>175260</xdr:rowOff>
    </xdr:to>
    <xdr:sp macro="" textlink="Pivots!E26">
      <xdr:nvSpPr>
        <xdr:cNvPr id="17" name="Rectángulo redondead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3474720" y="1143000"/>
          <a:ext cx="563880" cy="312420"/>
        </a:xfrm>
        <a:prstGeom prst="roundRect">
          <a:avLst/>
        </a:prstGeom>
        <a:solidFill>
          <a:schemeClr val="accent4">
            <a:alpha val="5000"/>
          </a:schemeClr>
        </a:solidFill>
        <a:ln w="25400"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EBF9AAC5-8BD2-4AD1-92EA-96FAE5C5DADD}" type="TxLink">
            <a:rPr lang="en-US" sz="1400" b="0" i="0" u="none" strike="noStrike">
              <a:solidFill>
                <a:srgbClr val="000000"/>
              </a:solidFill>
              <a:latin typeface="Arial Black" panose="020B0A04020102020204" pitchFamily="34" charset="0"/>
              <a:cs typeface="Calibri"/>
            </a:rPr>
            <a:pPr algn="ctr"/>
            <a:t>33</a:t>
          </a:fld>
          <a:endParaRPr lang="es-PE" sz="1400"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</xdr:col>
      <xdr:colOff>261938</xdr:colOff>
      <xdr:row>12</xdr:row>
      <xdr:rowOff>47625</xdr:rowOff>
    </xdr:from>
    <xdr:to>
      <xdr:col>12</xdr:col>
      <xdr:colOff>154782</xdr:colOff>
      <xdr:row>23</xdr:row>
      <xdr:rowOff>119062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8</xdr:col>
      <xdr:colOff>254318</xdr:colOff>
      <xdr:row>10</xdr:row>
      <xdr:rowOff>36194</xdr:rowOff>
    </xdr:from>
    <xdr:ext cx="2197076" cy="298287"/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6350318" y="1941194"/>
          <a:ext cx="2197076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Condición de Colaboradores</a:t>
          </a:r>
        </a:p>
      </xdr:txBody>
    </xdr:sp>
    <xdr:clientData/>
  </xdr:oneCellAnchor>
  <xdr:twoCellAnchor>
    <xdr:from>
      <xdr:col>14</xdr:col>
      <xdr:colOff>404812</xdr:colOff>
      <xdr:row>12</xdr:row>
      <xdr:rowOff>47624</xdr:rowOff>
    </xdr:from>
    <xdr:to>
      <xdr:col>18</xdr:col>
      <xdr:colOff>278130</xdr:colOff>
      <xdr:row>23</xdr:row>
      <xdr:rowOff>148589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15</xdr:col>
      <xdr:colOff>44292</xdr:colOff>
      <xdr:row>10</xdr:row>
      <xdr:rowOff>15716</xdr:rowOff>
    </xdr:from>
    <xdr:ext cx="2254784" cy="298287"/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11474292" y="1920716"/>
          <a:ext cx="2254784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Frecuencia de Colaboradores</a:t>
          </a:r>
        </a:p>
      </xdr:txBody>
    </xdr:sp>
    <xdr:clientData/>
  </xdr:oneCellAnchor>
  <xdr:twoCellAnchor>
    <xdr:from>
      <xdr:col>14</xdr:col>
      <xdr:colOff>333375</xdr:colOff>
      <xdr:row>27</xdr:row>
      <xdr:rowOff>163354</xdr:rowOff>
    </xdr:from>
    <xdr:to>
      <xdr:col>18</xdr:col>
      <xdr:colOff>302895</xdr:colOff>
      <xdr:row>39</xdr:row>
      <xdr:rowOff>140494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14</xdr:col>
      <xdr:colOff>547688</xdr:colOff>
      <xdr:row>25</xdr:row>
      <xdr:rowOff>180499</xdr:rowOff>
    </xdr:from>
    <xdr:ext cx="2696507" cy="298287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11215688" y="4942999"/>
          <a:ext cx="2696507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Salarios destinado</a:t>
          </a:r>
          <a:r>
            <a:rPr lang="es-PE" sz="1400" b="1" baseline="0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 a </a:t>
          </a:r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Colaboradores</a:t>
          </a:r>
        </a:p>
      </xdr:txBody>
    </xdr:sp>
    <xdr:clientData/>
  </xdr:oneCellAnchor>
  <xdr:twoCellAnchor>
    <xdr:from>
      <xdr:col>1</xdr:col>
      <xdr:colOff>447676</xdr:colOff>
      <xdr:row>43</xdr:row>
      <xdr:rowOff>60007</xdr:rowOff>
    </xdr:from>
    <xdr:to>
      <xdr:col>5</xdr:col>
      <xdr:colOff>249556</xdr:colOff>
      <xdr:row>60</xdr:row>
      <xdr:rowOff>128587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2</xdr:col>
      <xdr:colOff>472915</xdr:colOff>
      <xdr:row>48</xdr:row>
      <xdr:rowOff>95410</xdr:rowOff>
    </xdr:from>
    <xdr:ext cx="1394460" cy="743345"/>
    <xdr:sp macro="" textlink="Pivots!E59">
      <xdr:nvSpPr>
        <xdr:cNvPr id="29" name="CuadroTexto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1996915" y="9239410"/>
          <a:ext cx="1394460" cy="743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indent="0" algn="ctr"/>
          <a:fld id="{FF047A21-4526-4ADE-965F-669B0108F64E}" type="TxLink">
            <a:rPr lang="en-US" sz="3600" b="1" i="0" u="none" strike="noStrike">
              <a:solidFill>
                <a:srgbClr val="002060"/>
              </a:solidFill>
              <a:latin typeface="Arial Black" panose="020B0A04020102020204" pitchFamily="34" charset="0"/>
              <a:ea typeface="+mn-ea"/>
              <a:cs typeface="Calibri"/>
            </a:rPr>
            <a:pPr marL="0" indent="0" algn="ctr"/>
            <a:t>70%</a:t>
          </a:fld>
          <a:endParaRPr lang="es-PE" sz="3600" b="1" i="0" u="none" strike="noStrike">
            <a:solidFill>
              <a:srgbClr val="002060"/>
            </a:solidFill>
            <a:latin typeface="Arial Black" panose="020B0A04020102020204" pitchFamily="34" charset="0"/>
            <a:ea typeface="+mn-ea"/>
            <a:cs typeface="Calibri"/>
          </a:endParaRPr>
        </a:p>
      </xdr:txBody>
    </xdr:sp>
    <xdr:clientData/>
  </xdr:oneCellAnchor>
  <xdr:oneCellAnchor>
    <xdr:from>
      <xdr:col>2</xdr:col>
      <xdr:colOff>69058</xdr:colOff>
      <xdr:row>42</xdr:row>
      <xdr:rowOff>24764</xdr:rowOff>
    </xdr:from>
    <xdr:ext cx="2115644" cy="298287"/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1593058" y="8025764"/>
          <a:ext cx="2115644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Colaboradores capacitados</a:t>
          </a:r>
        </a:p>
      </xdr:txBody>
    </xdr:sp>
    <xdr:clientData/>
  </xdr:oneCellAnchor>
  <xdr:twoCellAnchor>
    <xdr:from>
      <xdr:col>7</xdr:col>
      <xdr:colOff>693895</xdr:colOff>
      <xdr:row>43</xdr:row>
      <xdr:rowOff>142398</xdr:rowOff>
    </xdr:from>
    <xdr:to>
      <xdr:col>12</xdr:col>
      <xdr:colOff>53815</xdr:colOff>
      <xdr:row>55</xdr:row>
      <xdr:rowOff>104298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oneCellAnchor>
    <xdr:from>
      <xdr:col>8</xdr:col>
      <xdr:colOff>163830</xdr:colOff>
      <xdr:row>41</xdr:row>
      <xdr:rowOff>162401</xdr:rowOff>
    </xdr:from>
    <xdr:ext cx="2917273" cy="298287"/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6259830" y="7972901"/>
          <a:ext cx="2917273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Cumplimiento de Objetivos</a:t>
          </a:r>
          <a:r>
            <a:rPr lang="es-PE" sz="1400" b="1" baseline="0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 Personales</a:t>
          </a:r>
          <a:endParaRPr lang="es-PE" sz="1400" b="1">
            <a:solidFill>
              <a:srgbClr val="002060"/>
            </a:solidFill>
            <a:latin typeface="Arial Narrow" panose="020B0606020202030204" pitchFamily="34" charset="0"/>
            <a:ea typeface="Microsoft YaHei" panose="020B0503020204020204" pitchFamily="34" charset="-122"/>
          </a:endParaRPr>
        </a:p>
      </xdr:txBody>
    </xdr:sp>
    <xdr:clientData/>
  </xdr:oneCellAnchor>
  <xdr:twoCellAnchor>
    <xdr:from>
      <xdr:col>14</xdr:col>
      <xdr:colOff>18098</xdr:colOff>
      <xdr:row>41</xdr:row>
      <xdr:rowOff>166688</xdr:rowOff>
    </xdr:from>
    <xdr:to>
      <xdr:col>19</xdr:col>
      <xdr:colOff>63818</xdr:colOff>
      <xdr:row>55</xdr:row>
      <xdr:rowOff>128588</xdr:rowOff>
    </xdr:to>
    <xdr:graphicFrame macro="">
      <xdr:nvGraphicFramePr>
        <xdr:cNvPr id="36" name="Gráfico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oneCellAnchor>
    <xdr:from>
      <xdr:col>14</xdr:col>
      <xdr:colOff>334328</xdr:colOff>
      <xdr:row>41</xdr:row>
      <xdr:rowOff>176213</xdr:rowOff>
    </xdr:from>
    <xdr:ext cx="3121880" cy="298287"/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11002328" y="7986713"/>
          <a:ext cx="3121880" cy="2982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400" b="1">
              <a:solidFill>
                <a:srgbClr val="002060"/>
              </a:solidFill>
              <a:latin typeface="Arial Narrow" panose="020B0606020202030204" pitchFamily="34" charset="0"/>
              <a:ea typeface="Microsoft YaHei" panose="020B0503020204020204" pitchFamily="34" charset="-122"/>
            </a:rPr>
            <a:t>Nivel de Satifacción de los Colaboradores</a:t>
          </a:r>
        </a:p>
      </xdr:txBody>
    </xdr:sp>
    <xdr:clientData/>
  </xdr:oneCellAnchor>
  <xdr:twoCellAnchor editAs="oneCell">
    <xdr:from>
      <xdr:col>4</xdr:col>
      <xdr:colOff>88106</xdr:colOff>
      <xdr:row>1</xdr:row>
      <xdr:rowOff>127636</xdr:rowOff>
    </xdr:from>
    <xdr:to>
      <xdr:col>6</xdr:col>
      <xdr:colOff>440531</xdr:colOff>
      <xdr:row>8</xdr:row>
      <xdr:rowOff>59532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9" name="Año 1">
              <a:extLst>
                <a:ext uri="{FF2B5EF4-FFF2-40B4-BE49-F238E27FC236}">
                  <a16:creationId xmlns:a16="http://schemas.microsoft.com/office/drawing/2014/main" id="{00000000-0008-0000-0200-00002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6106" y="318136"/>
              <a:ext cx="1876425" cy="12653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607219</xdr:colOff>
      <xdr:row>3</xdr:row>
      <xdr:rowOff>35719</xdr:rowOff>
    </xdr:from>
    <xdr:to>
      <xdr:col>19</xdr:col>
      <xdr:colOff>190501</xdr:colOff>
      <xdr:row>8</xdr:row>
      <xdr:rowOff>47624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0" name="Area">
              <a:extLst>
                <a:ext uri="{FF2B5EF4-FFF2-40B4-BE49-F238E27FC236}">
                  <a16:creationId xmlns:a16="http://schemas.microsoft.com/office/drawing/2014/main" id="{00000000-0008-0000-0200-00002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e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79219" y="607219"/>
              <a:ext cx="9489282" cy="9644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381000</xdr:colOff>
      <xdr:row>26</xdr:row>
      <xdr:rowOff>35719</xdr:rowOff>
    </xdr:from>
    <xdr:to>
      <xdr:col>6</xdr:col>
      <xdr:colOff>21000</xdr:colOff>
      <xdr:row>39</xdr:row>
      <xdr:rowOff>79219</xdr:rowOff>
    </xdr:to>
    <xdr:graphicFrame macro="">
      <xdr:nvGraphicFramePr>
        <xdr:cNvPr id="42" name="Gráfico 41">
          <a:extLst>
            <a:ext uri="{FF2B5EF4-FFF2-40B4-BE49-F238E27FC236}">
              <a16:creationId xmlns:a16="http://schemas.microsoft.com/office/drawing/2014/main" id="{4BA06EB0-E67C-419E-8E62-D043EA543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3454.277179745368" createdVersion="5" refreshedVersion="5" minRefreshableVersion="3" recordCount="33" xr:uid="{00000000-000A-0000-FFFF-FFFF41000000}">
  <cacheSource type="worksheet">
    <worksheetSource name="Tabla2"/>
  </cacheSource>
  <cacheFields count="25">
    <cacheField name="Nombre" numFmtId="0">
      <sharedItems/>
    </cacheField>
    <cacheField name="Fecha de inicio" numFmtId="164">
      <sharedItems containsSemiMixedTypes="0" containsNonDate="0" containsDate="1" containsString="0" minDate="2016-02-03T00:00:00" maxDate="2018-11-24T00:00:00" count="15">
        <d v="2016-12-03T00:00:00"/>
        <d v="2016-11-23T00:00:00"/>
        <d v="2017-11-23T00:00:00"/>
        <d v="2018-11-23T00:00:00"/>
        <d v="2017-09-18T00:00:00"/>
        <d v="2016-05-03T00:00:00"/>
        <d v="2016-03-03T00:00:00"/>
        <d v="2016-02-03T00:00:00"/>
        <d v="2016-05-29T00:00:00"/>
        <d v="2016-02-21T00:00:00"/>
        <d v="2018-02-14T00:00:00"/>
        <d v="2016-06-03T00:00:00"/>
        <d v="2016-08-03T00:00:00"/>
        <d v="2016-05-13T00:00:00"/>
        <d v="2016-05-04T00:00:00"/>
      </sharedItems>
      <fieldGroup par="24" base="1">
        <rangePr groupBy="months" startDate="2016-02-03T00:00:00" endDate="2018-11-24T00:00:00"/>
        <groupItems count="14">
          <s v="&lt;03/02/2016"/>
          <s v="Ene"/>
          <s v="Feb"/>
          <s v="Mar"/>
          <s v="Abr"/>
          <s v="May"/>
          <s v="Jun"/>
          <s v="Jul"/>
          <s v="Ago"/>
          <s v="Set"/>
          <s v="Oct"/>
          <s v="Nov"/>
          <s v="Dic"/>
          <s v="&gt;24/11/2018"/>
        </groupItems>
      </fieldGroup>
    </cacheField>
    <cacheField name="Sexo" numFmtId="164">
      <sharedItems count="2">
        <s v="Masculino"/>
        <s v="Femenino"/>
      </sharedItems>
    </cacheField>
    <cacheField name="Area" numFmtId="0">
      <sharedItems count="9">
        <s v="Administración"/>
        <s v="Bioquímica"/>
        <s v="Comunicaciones"/>
        <s v="Hematologia"/>
        <s v="Inmunologia"/>
        <s v="Microbiologia"/>
        <s v="Muestras"/>
        <s v="Parasitologia"/>
        <s v="Resultados"/>
      </sharedItems>
    </cacheField>
    <cacheField name="Condición" numFmtId="0">
      <sharedItems count="2">
        <s v="Planilla"/>
        <s v="Servicios"/>
      </sharedItems>
    </cacheField>
    <cacheField name="Fecha terminación laboral" numFmtId="0">
      <sharedItems containsNonDate="0" containsString="0" containsBlank="1"/>
    </cacheField>
    <cacheField name="Tipo de empleo" numFmtId="0">
      <sharedItems count="2">
        <s v="Tiempo Completo"/>
        <s v="Tiempo Parcial"/>
      </sharedItems>
    </cacheField>
    <cacheField name="Año" numFmtId="0">
      <sharedItems containsSemiMixedTypes="0" containsString="0" containsNumber="1" containsInteger="1" minValue="2016" maxValue="2018" count="3">
        <n v="2016"/>
        <n v="2017"/>
        <n v="2018"/>
      </sharedItems>
    </cacheField>
    <cacheField name="Salario Base" numFmtId="0">
      <sharedItems containsSemiMixedTypes="0" containsString="0" containsNumber="1" containsInteger="1" minValue="1700" maxValue="3700"/>
    </cacheField>
    <cacheField name="Bono" numFmtId="0">
      <sharedItems containsString="0" containsBlank="1" containsNumber="1" containsInteger="1" minValue="324" maxValue="2624"/>
    </cacheField>
    <cacheField name="N° meses" numFmtId="0">
      <sharedItems containsSemiMixedTypes="0" containsString="0" containsNumber="1" containsInteger="1" minValue="1" maxValue="12"/>
    </cacheField>
    <cacheField name="Sueldos anuales" numFmtId="0">
      <sharedItems containsSemiMixedTypes="0" containsString="0" containsNumber="1" containsInteger="1" minValue="3500" maxValue="44400"/>
    </cacheField>
    <cacheField name="Planilla" numFmtId="0">
      <sharedItems containsSemiMixedTypes="0" containsString="0" containsNumber="1" containsInteger="1" minValue="4745" maxValue="47024"/>
    </cacheField>
    <cacheField name="Tiempo Extra" numFmtId="0">
      <sharedItems containsSemiMixedTypes="0" containsString="0" containsNumber="1" containsInteger="1" minValue="0" maxValue="0"/>
    </cacheField>
    <cacheField name="Capacitación 1" numFmtId="0">
      <sharedItems containsBlank="1"/>
    </cacheField>
    <cacheField name="Capacitación 2" numFmtId="0">
      <sharedItems containsBlank="1"/>
    </cacheField>
    <cacheField name="Capacitación 3" numFmtId="0">
      <sharedItems containsBlank="1"/>
    </cacheField>
    <cacheField name="Capacitación 4" numFmtId="0">
      <sharedItems containsBlank="1"/>
    </cacheField>
    <cacheField name="N° Capacitaciones recibidas" numFmtId="0">
      <sharedItems containsSemiMixedTypes="0" containsString="0" containsNumber="1" containsInteger="1" minValue="2" maxValue="4"/>
    </cacheField>
    <cacheField name="Condición de Capacitaciones" numFmtId="0">
      <sharedItems count="2">
        <s v="Capacitado"/>
        <s v="No Capacitado"/>
      </sharedItems>
    </cacheField>
    <cacheField name="Objetivos de desempeño" numFmtId="0">
      <sharedItems containsBlank="1"/>
    </cacheField>
    <cacheField name="Cumplimiento de objetivo" numFmtId="0">
      <sharedItems count="4">
        <s v="No Iniciado"/>
        <s v="Terminado"/>
        <s v="En Proceso"/>
        <s v="Iniciado" u="1"/>
      </sharedItems>
    </cacheField>
    <cacheField name="Satisfacción del colaborador" numFmtId="0">
      <sharedItems count="3">
        <s v="Satisfecho"/>
        <s v="Parcialmente Satisfecho"/>
        <s v="No Satisfecho"/>
      </sharedItems>
    </cacheField>
    <cacheField name="Trimestres" numFmtId="0" databaseField="0">
      <fieldGroup base="1">
        <rangePr groupBy="quarters" startDate="2016-02-03T00:00:00" endDate="2018-11-24T00:00:00"/>
        <groupItems count="6">
          <s v="&lt;03/02/2016"/>
          <s v="Trim.1"/>
          <s v="Trim.2"/>
          <s v="Trim.3"/>
          <s v="Trim.4"/>
          <s v="&gt;24/11/2018"/>
        </groupItems>
      </fieldGroup>
    </cacheField>
    <cacheField name="Años" numFmtId="0" databaseField="0">
      <fieldGroup base="1">
        <rangePr groupBy="years" startDate="2016-02-03T00:00:00" endDate="2018-11-24T00:00:00"/>
        <groupItems count="5">
          <s v="&lt;03/02/2016"/>
          <s v="2016"/>
          <s v="2017"/>
          <s v="2018"/>
          <s v="&gt;24/11/2018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s v="Alan Campines"/>
    <x v="0"/>
    <x v="0"/>
    <x v="0"/>
    <x v="0"/>
    <m/>
    <x v="0"/>
    <x v="0"/>
    <n v="3500"/>
    <n v="1245"/>
    <n v="1"/>
    <n v="3500"/>
    <n v="4745"/>
    <n v="0"/>
    <s v="Competencias Laborales"/>
    <s v="Organización del Trabajo"/>
    <s v="Seguridad y Salud en el Trabajo"/>
    <s v="Comunicación Institucional"/>
    <n v="4"/>
    <x v="0"/>
    <s v="Estudiar Ingles Nivel Básico"/>
    <x v="0"/>
    <x v="0"/>
  </r>
  <r>
    <s v="Alan Campines"/>
    <x v="0"/>
    <x v="0"/>
    <x v="0"/>
    <x v="0"/>
    <m/>
    <x v="0"/>
    <x v="1"/>
    <n v="3500"/>
    <n v="2111"/>
    <n v="12"/>
    <n v="42000"/>
    <n v="44111"/>
    <n v="0"/>
    <m/>
    <s v="Organización del Trabajo"/>
    <s v="Seguridad y Salud en el Trabajo"/>
    <s v="Comunicación Institucional"/>
    <n v="3"/>
    <x v="1"/>
    <s v="Estudiar Ingles Nivel Básico"/>
    <x v="1"/>
    <x v="1"/>
  </r>
  <r>
    <s v="Alan Campines"/>
    <x v="0"/>
    <x v="0"/>
    <x v="0"/>
    <x v="0"/>
    <m/>
    <x v="0"/>
    <x v="2"/>
    <n v="3500"/>
    <n v="2377"/>
    <n v="12"/>
    <n v="42000"/>
    <n v="44377"/>
    <n v="0"/>
    <s v="Competencias Laborales"/>
    <s v="Organización del Trabajo"/>
    <s v="Seguridad y Salud en el Trabajo"/>
    <s v="Comunicación Institucional"/>
    <n v="4"/>
    <x v="0"/>
    <s v="Estudiar Ingles Nivel intermedio"/>
    <x v="1"/>
    <x v="2"/>
  </r>
  <r>
    <s v="Alexis Castro"/>
    <x v="1"/>
    <x v="0"/>
    <x v="1"/>
    <x v="0"/>
    <m/>
    <x v="0"/>
    <x v="0"/>
    <n v="3700"/>
    <n v="324"/>
    <n v="2"/>
    <n v="7400"/>
    <n v="7724"/>
    <n v="0"/>
    <s v="Competencias Laborales"/>
    <s v="Organización del Trabajo"/>
    <s v="Seguridad y Salud en el Trabajo"/>
    <s v="Comunicación Institucional"/>
    <n v="4"/>
    <x v="0"/>
    <m/>
    <x v="1"/>
    <x v="1"/>
  </r>
  <r>
    <s v="Alexis Castro"/>
    <x v="2"/>
    <x v="0"/>
    <x v="1"/>
    <x v="0"/>
    <m/>
    <x v="0"/>
    <x v="1"/>
    <n v="3700"/>
    <n v="2114"/>
    <n v="12"/>
    <n v="44400"/>
    <n v="46514"/>
    <n v="0"/>
    <s v="Competencias Laborales"/>
    <s v="Organización del Trabajo"/>
    <s v="Seguridad y Salud en el Trabajo"/>
    <s v="Comunicación Institucional"/>
    <n v="4"/>
    <x v="0"/>
    <m/>
    <x v="1"/>
    <x v="1"/>
  </r>
  <r>
    <s v="Alexis Castro"/>
    <x v="3"/>
    <x v="0"/>
    <x v="1"/>
    <x v="0"/>
    <m/>
    <x v="0"/>
    <x v="2"/>
    <n v="3700"/>
    <n v="2624"/>
    <n v="12"/>
    <n v="44400"/>
    <n v="47024"/>
    <n v="0"/>
    <m/>
    <s v="Organización del Trabajo"/>
    <s v="Seguridad y Salud en el Trabajo"/>
    <m/>
    <n v="2"/>
    <x v="1"/>
    <m/>
    <x v="1"/>
    <x v="0"/>
  </r>
  <r>
    <s v="Jessica Rodriguez"/>
    <x v="4"/>
    <x v="1"/>
    <x v="1"/>
    <x v="0"/>
    <m/>
    <x v="0"/>
    <x v="1"/>
    <n v="3700"/>
    <n v="324"/>
    <n v="3"/>
    <n v="11100"/>
    <n v="11424"/>
    <n v="0"/>
    <s v="Competencias Laborales"/>
    <s v="Organización del Trabajo"/>
    <s v="Seguridad y Salud en el Trabajo"/>
    <s v="Comunicación Institucional"/>
    <n v="4"/>
    <x v="0"/>
    <m/>
    <x v="1"/>
    <x v="0"/>
  </r>
  <r>
    <s v="Jessica Rodriguez"/>
    <x v="4"/>
    <x v="1"/>
    <x v="1"/>
    <x v="0"/>
    <m/>
    <x v="0"/>
    <x v="2"/>
    <n v="3700"/>
    <n v="2114"/>
    <n v="12"/>
    <n v="44400"/>
    <n v="46514"/>
    <n v="0"/>
    <s v="Competencias Laborales"/>
    <s v="Organización del Trabajo"/>
    <s v="Seguridad y Salud en el Trabajo"/>
    <s v="Comunicación Institucional"/>
    <n v="4"/>
    <x v="0"/>
    <m/>
    <x v="2"/>
    <x v="0"/>
  </r>
  <r>
    <s v="Alexis Correa"/>
    <x v="5"/>
    <x v="0"/>
    <x v="2"/>
    <x v="1"/>
    <m/>
    <x v="1"/>
    <x v="0"/>
    <n v="2750"/>
    <m/>
    <n v="7"/>
    <n v="19250"/>
    <n v="19250"/>
    <n v="0"/>
    <s v="Competencias Laborales"/>
    <s v="Organización del Trabajo"/>
    <m/>
    <s v="Comunicación Institucional"/>
    <n v="3"/>
    <x v="1"/>
    <m/>
    <x v="0"/>
    <x v="0"/>
  </r>
  <r>
    <s v="Alexis Correa"/>
    <x v="6"/>
    <x v="0"/>
    <x v="2"/>
    <x v="1"/>
    <m/>
    <x v="1"/>
    <x v="1"/>
    <n v="2750"/>
    <m/>
    <n v="12"/>
    <n v="33000"/>
    <n v="33000"/>
    <n v="0"/>
    <s v="Competencias Laborales"/>
    <s v="Organización del Trabajo"/>
    <s v="Seguridad y Salud en el Trabajo"/>
    <s v="Comunicación Institucional"/>
    <n v="4"/>
    <x v="0"/>
    <m/>
    <x v="0"/>
    <x v="0"/>
  </r>
  <r>
    <s v="Alexis Correa"/>
    <x v="6"/>
    <x v="0"/>
    <x v="2"/>
    <x v="1"/>
    <m/>
    <x v="1"/>
    <x v="2"/>
    <n v="2750"/>
    <m/>
    <n v="12"/>
    <n v="33000"/>
    <n v="33000"/>
    <n v="0"/>
    <s v="Competencias Laborales"/>
    <s v="Organización del Trabajo"/>
    <s v="Seguridad y Salud en el Trabajo"/>
    <s v="Comunicación Institucional"/>
    <n v="4"/>
    <x v="0"/>
    <m/>
    <x v="0"/>
    <x v="0"/>
  </r>
  <r>
    <s v="Alexis Ripley"/>
    <x v="7"/>
    <x v="0"/>
    <x v="3"/>
    <x v="0"/>
    <m/>
    <x v="0"/>
    <x v="0"/>
    <n v="3700"/>
    <n v="324"/>
    <n v="10"/>
    <n v="37000"/>
    <n v="37324"/>
    <n v="0"/>
    <s v="Competencias Laborales"/>
    <s v="Organización del Trabajo"/>
    <s v="Seguridad y Salud en el Trabajo"/>
    <s v="Comunicación Institucional"/>
    <n v="4"/>
    <x v="0"/>
    <m/>
    <x v="0"/>
    <x v="0"/>
  </r>
  <r>
    <s v="Alexis Ripley"/>
    <x v="7"/>
    <x v="0"/>
    <x v="3"/>
    <x v="0"/>
    <m/>
    <x v="0"/>
    <x v="1"/>
    <n v="3700"/>
    <n v="2114"/>
    <n v="12"/>
    <n v="44400"/>
    <n v="46514"/>
    <n v="0"/>
    <s v="Competencias Laborales"/>
    <s v="Organización del Trabajo"/>
    <s v="Seguridad y Salud en el Trabajo"/>
    <s v="Comunicación Institucional"/>
    <n v="4"/>
    <x v="0"/>
    <m/>
    <x v="0"/>
    <x v="0"/>
  </r>
  <r>
    <s v="Alexis Ripley"/>
    <x v="7"/>
    <x v="0"/>
    <x v="3"/>
    <x v="0"/>
    <m/>
    <x v="0"/>
    <x v="2"/>
    <n v="3700"/>
    <n v="2624"/>
    <n v="12"/>
    <n v="44400"/>
    <n v="47024"/>
    <n v="0"/>
    <s v="Competencias Laborales"/>
    <s v="Organización del Trabajo"/>
    <s v="Seguridad y Salud en el Trabajo"/>
    <s v="Comunicación Institucional"/>
    <n v="4"/>
    <x v="0"/>
    <m/>
    <x v="1"/>
    <x v="0"/>
  </r>
  <r>
    <s v="Alicia A. Elmasian"/>
    <x v="8"/>
    <x v="1"/>
    <x v="4"/>
    <x v="0"/>
    <m/>
    <x v="0"/>
    <x v="0"/>
    <n v="3700"/>
    <n v="324"/>
    <n v="7"/>
    <n v="25900"/>
    <n v="26224"/>
    <n v="0"/>
    <m/>
    <m/>
    <s v="Seguridad y Salud en el Trabajo"/>
    <s v="Comunicación Institucional"/>
    <n v="2"/>
    <x v="1"/>
    <m/>
    <x v="1"/>
    <x v="0"/>
  </r>
  <r>
    <s v="Alicia A. Elmasian"/>
    <x v="8"/>
    <x v="1"/>
    <x v="4"/>
    <x v="0"/>
    <m/>
    <x v="0"/>
    <x v="1"/>
    <n v="3700"/>
    <n v="2114"/>
    <n v="12"/>
    <n v="44400"/>
    <n v="46514"/>
    <n v="0"/>
    <s v="Competencias Laborales"/>
    <s v="Organización del Trabajo"/>
    <s v="Seguridad y Salud en el Trabajo"/>
    <s v="Comunicación Institucional"/>
    <n v="4"/>
    <x v="0"/>
    <m/>
    <x v="1"/>
    <x v="1"/>
  </r>
  <r>
    <s v="Alicia A. Elmasian"/>
    <x v="8"/>
    <x v="1"/>
    <x v="4"/>
    <x v="0"/>
    <m/>
    <x v="0"/>
    <x v="2"/>
    <n v="3700"/>
    <n v="2624"/>
    <n v="12"/>
    <n v="44400"/>
    <n v="47024"/>
    <n v="0"/>
    <s v="Competencias Laborales"/>
    <s v="Organización del Trabajo"/>
    <s v="Seguridad y Salud en el Trabajo"/>
    <s v="Comunicación Institucional"/>
    <n v="4"/>
    <x v="0"/>
    <m/>
    <x v="2"/>
    <x v="2"/>
  </r>
  <r>
    <s v="Alison Gonzalez"/>
    <x v="9"/>
    <x v="1"/>
    <x v="5"/>
    <x v="1"/>
    <m/>
    <x v="0"/>
    <x v="0"/>
    <n v="2750"/>
    <m/>
    <n v="11"/>
    <n v="30250"/>
    <n v="30250"/>
    <n v="0"/>
    <s v="Competencias Laborales"/>
    <s v="Organización del Trabajo"/>
    <s v="Seguridad y Salud en el Trabajo"/>
    <s v="Comunicación Institucional"/>
    <n v="4"/>
    <x v="0"/>
    <m/>
    <x v="2"/>
    <x v="1"/>
  </r>
  <r>
    <s v="Alison Gonzalez"/>
    <x v="9"/>
    <x v="1"/>
    <x v="5"/>
    <x v="1"/>
    <m/>
    <x v="0"/>
    <x v="1"/>
    <n v="2750"/>
    <m/>
    <n v="12"/>
    <n v="33000"/>
    <n v="33000"/>
    <n v="0"/>
    <m/>
    <s v="Organización del Trabajo"/>
    <s v="Seguridad y Salud en el Trabajo"/>
    <s v="Comunicación Institucional"/>
    <n v="3"/>
    <x v="1"/>
    <m/>
    <x v="0"/>
    <x v="1"/>
  </r>
  <r>
    <s v="Alison Gonzalez"/>
    <x v="9"/>
    <x v="1"/>
    <x v="5"/>
    <x v="1"/>
    <m/>
    <x v="0"/>
    <x v="2"/>
    <n v="2750"/>
    <m/>
    <n v="12"/>
    <n v="33000"/>
    <n v="33000"/>
    <n v="0"/>
    <s v="Competencias Laborales"/>
    <s v="Organización del Trabajo"/>
    <s v="Seguridad y Salud en el Trabajo"/>
    <m/>
    <n v="3"/>
    <x v="1"/>
    <m/>
    <x v="1"/>
    <x v="0"/>
  </r>
  <r>
    <s v="Alcides Arosemena"/>
    <x v="10"/>
    <x v="1"/>
    <x v="6"/>
    <x v="1"/>
    <m/>
    <x v="0"/>
    <x v="2"/>
    <n v="1700"/>
    <n v="1100"/>
    <n v="10"/>
    <n v="17000"/>
    <n v="18100"/>
    <n v="0"/>
    <s v="Competencias Laborales"/>
    <s v="Organización del Trabajo"/>
    <s v="Seguridad y Salud en el Trabajo"/>
    <s v="Comunicación Institucional"/>
    <n v="4"/>
    <x v="0"/>
    <m/>
    <x v="1"/>
    <x v="0"/>
  </r>
  <r>
    <s v="Roberto Alonso"/>
    <x v="11"/>
    <x v="0"/>
    <x v="6"/>
    <x v="1"/>
    <m/>
    <x v="0"/>
    <x v="0"/>
    <n v="2100"/>
    <n v="950"/>
    <n v="6"/>
    <n v="12600"/>
    <n v="13550"/>
    <n v="0"/>
    <s v="Competencias Laborales"/>
    <s v="Organización del Trabajo"/>
    <s v="Seguridad y Salud en el Trabajo"/>
    <s v="Comunicación Institucional"/>
    <n v="4"/>
    <x v="0"/>
    <m/>
    <x v="1"/>
    <x v="0"/>
  </r>
  <r>
    <s v="Roberto Alonso"/>
    <x v="12"/>
    <x v="0"/>
    <x v="6"/>
    <x v="1"/>
    <m/>
    <x v="0"/>
    <x v="1"/>
    <n v="2100"/>
    <n v="950"/>
    <n v="12"/>
    <n v="25200"/>
    <n v="26150"/>
    <n v="0"/>
    <s v="Competencias Laborales"/>
    <s v="Organización del Trabajo"/>
    <s v="Seguridad y Salud en el Trabajo"/>
    <s v="Comunicación Institucional"/>
    <n v="4"/>
    <x v="0"/>
    <m/>
    <x v="1"/>
    <x v="0"/>
  </r>
  <r>
    <s v="Roberto Alonso"/>
    <x v="12"/>
    <x v="0"/>
    <x v="6"/>
    <x v="1"/>
    <m/>
    <x v="0"/>
    <x v="2"/>
    <n v="2100"/>
    <n v="950"/>
    <n v="12"/>
    <n v="25200"/>
    <n v="26150"/>
    <n v="0"/>
    <s v="Competencias Laborales"/>
    <s v="Organización del Trabajo"/>
    <m/>
    <m/>
    <n v="2"/>
    <x v="1"/>
    <m/>
    <x v="1"/>
    <x v="0"/>
  </r>
  <r>
    <s v="Giovana Justo"/>
    <x v="6"/>
    <x v="1"/>
    <x v="6"/>
    <x v="1"/>
    <m/>
    <x v="0"/>
    <x v="0"/>
    <n v="2100"/>
    <n v="950"/>
    <n v="9"/>
    <n v="18900"/>
    <n v="19850"/>
    <n v="0"/>
    <s v="Competencias Laborales"/>
    <s v="Organización del Trabajo"/>
    <s v="Seguridad y Salud en el Trabajo"/>
    <s v="Comunicación Institucional"/>
    <n v="4"/>
    <x v="0"/>
    <m/>
    <x v="1"/>
    <x v="0"/>
  </r>
  <r>
    <s v="Giovana Justo"/>
    <x v="6"/>
    <x v="1"/>
    <x v="6"/>
    <x v="1"/>
    <m/>
    <x v="0"/>
    <x v="1"/>
    <n v="2100"/>
    <n v="950"/>
    <n v="12"/>
    <n v="25200"/>
    <n v="26150"/>
    <n v="0"/>
    <s v="Competencias Laborales"/>
    <s v="Organización del Trabajo"/>
    <s v="Seguridad y Salud en el Trabajo"/>
    <s v="Comunicación Institucional"/>
    <n v="4"/>
    <x v="0"/>
    <m/>
    <x v="2"/>
    <x v="0"/>
  </r>
  <r>
    <s v="Giovana Justo"/>
    <x v="6"/>
    <x v="1"/>
    <x v="6"/>
    <x v="1"/>
    <m/>
    <x v="0"/>
    <x v="2"/>
    <n v="2100"/>
    <n v="950"/>
    <n v="12"/>
    <n v="25200"/>
    <n v="26150"/>
    <n v="0"/>
    <s v="Competencias Laborales"/>
    <s v="Organización del Trabajo"/>
    <s v="Seguridad y Salud en el Trabajo"/>
    <s v="Comunicación Institucional"/>
    <n v="4"/>
    <x v="0"/>
    <m/>
    <x v="2"/>
    <x v="0"/>
  </r>
  <r>
    <s v="Alison Johnson"/>
    <x v="13"/>
    <x v="1"/>
    <x v="7"/>
    <x v="1"/>
    <m/>
    <x v="1"/>
    <x v="0"/>
    <n v="2750"/>
    <m/>
    <n v="7"/>
    <n v="19250"/>
    <n v="19250"/>
    <n v="0"/>
    <m/>
    <s v="Organización del Trabajo"/>
    <s v="Seguridad y Salud en el Trabajo"/>
    <s v="Comunicación Institucional"/>
    <n v="3"/>
    <x v="1"/>
    <m/>
    <x v="0"/>
    <x v="0"/>
  </r>
  <r>
    <s v="Alison Johnson"/>
    <x v="13"/>
    <x v="1"/>
    <x v="7"/>
    <x v="1"/>
    <m/>
    <x v="1"/>
    <x v="1"/>
    <n v="2750"/>
    <m/>
    <n v="12"/>
    <n v="33000"/>
    <n v="33000"/>
    <n v="0"/>
    <s v="Competencias Laborales"/>
    <m/>
    <s v="Seguridad y Salud en el Trabajo"/>
    <s v="Comunicación Institucional"/>
    <n v="3"/>
    <x v="1"/>
    <m/>
    <x v="1"/>
    <x v="0"/>
  </r>
  <r>
    <s v="Alison Johnson"/>
    <x v="13"/>
    <x v="1"/>
    <x v="7"/>
    <x v="1"/>
    <m/>
    <x v="1"/>
    <x v="2"/>
    <n v="2750"/>
    <m/>
    <n v="12"/>
    <n v="33000"/>
    <n v="33000"/>
    <n v="0"/>
    <s v="Competencias Laborales"/>
    <s v="Organización del Trabajo"/>
    <s v="Seguridad y Salud en el Trabajo"/>
    <s v="Comunicación Institucional"/>
    <n v="4"/>
    <x v="0"/>
    <m/>
    <x v="1"/>
    <x v="1"/>
  </r>
  <r>
    <s v="Alyssa Adefioye"/>
    <x v="14"/>
    <x v="1"/>
    <x v="8"/>
    <x v="0"/>
    <m/>
    <x v="0"/>
    <x v="0"/>
    <n v="2900"/>
    <n v="687"/>
    <n v="7"/>
    <n v="20300"/>
    <n v="20987"/>
    <n v="0"/>
    <s v="Competencias Laborales"/>
    <s v="Organización del Trabajo"/>
    <s v="Seguridad y Salud en el Trabajo"/>
    <m/>
    <n v="3"/>
    <x v="1"/>
    <m/>
    <x v="1"/>
    <x v="2"/>
  </r>
  <r>
    <s v="Alyssa Adefioye"/>
    <x v="14"/>
    <x v="1"/>
    <x v="8"/>
    <x v="0"/>
    <m/>
    <x v="0"/>
    <x v="1"/>
    <n v="2900"/>
    <n v="784"/>
    <n v="12"/>
    <n v="34800"/>
    <n v="35584"/>
    <n v="0"/>
    <s v="Competencias Laborales"/>
    <s v="Organización del Trabajo"/>
    <s v="Seguridad y Salud en el Trabajo"/>
    <s v="Comunicación Institucional"/>
    <n v="4"/>
    <x v="0"/>
    <m/>
    <x v="1"/>
    <x v="1"/>
  </r>
  <r>
    <s v="Alyssa Adefioye"/>
    <x v="14"/>
    <x v="1"/>
    <x v="8"/>
    <x v="0"/>
    <m/>
    <x v="0"/>
    <x v="2"/>
    <n v="2900"/>
    <n v="805"/>
    <n v="12"/>
    <n v="34800"/>
    <n v="35605"/>
    <n v="0"/>
    <s v="Competencias Laborales"/>
    <s v="Organización del Trabajo"/>
    <s v="Seguridad y Salud en el Trabajo"/>
    <s v="Comunicación Institucional"/>
    <n v="4"/>
    <x v="0"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5000000}" name="Tabla 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5">
  <location ref="A50:B53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Suma de Planilla" fld="12" baseField="0" baseItem="0"/>
  </dataFields>
  <chartFormats count="3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34A277-E94E-4431-9C2F-0E5FF8DEE2FA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compact="0" compactData="0" multipleFieldFilters="0" chartFormat="11">
  <location ref="H8:I12" firstHeaderRow="1" firstDataRow="1" firstDataCol="1"/>
  <pivotFields count="25">
    <pivotField compact="0" outline="0" showAll="0"/>
    <pivotField compact="0" numFmtId="164" outline="0" showAll="0"/>
    <pivotField compact="0" outline="0" showAll="0">
      <items count="3">
        <item x="1"/>
        <item x="0"/>
        <item t="default"/>
      </items>
    </pivotField>
    <pivotField compact="0" outline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>
      <items count="6">
        <item x="0"/>
        <item x="1"/>
        <item x="2"/>
        <item x="3"/>
        <item x="4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de Planilla" fld="12" baseField="0" baseItem="0" numFmtId="165"/>
  </dataFields>
  <formats count="1">
    <format dxfId="0">
      <pivotArea outline="0" collapsedLevelsAreSubtotals="1" fieldPosition="0"/>
    </format>
  </formats>
  <chartFormats count="6"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3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0" format="4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0" format="5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4000000}" name="Tabla 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42:B45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axis="axisRow" dataField="1" showAll="0">
      <items count="3">
        <item x="0"/>
        <item x="1"/>
        <item t="default"/>
      </items>
    </pivotField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Cuenta de Tipo de empleo" fld="6" subtotal="count" showDataAs="percentOfTotal" baseField="6" baseItem="0" numFmtId="9"/>
  </dataFields>
  <formats count="1">
    <format dxfId="1">
      <pivotArea outline="0" collapsedLevelsAreSubtotals="1" fieldPosition="0"/>
    </format>
  </formats>
  <chartFormats count="3"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7000000}" name="Tabla dinámica8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7">
  <location ref="A65:B69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m="1" x="3"/>
        <item x="1"/>
        <item x="0"/>
        <item t="default"/>
      </items>
    </pivotField>
    <pivotField showAll="0"/>
    <pivotField showAll="0" defaultSubtotal="0"/>
    <pivotField showAll="0" defaultSubtotal="0"/>
  </pivotFields>
  <rowFields count="1">
    <field x="21"/>
  </rowFields>
  <rowItems count="4">
    <i>
      <x/>
    </i>
    <i>
      <x v="2"/>
    </i>
    <i>
      <x v="3"/>
    </i>
    <i t="grand">
      <x/>
    </i>
  </rowItems>
  <colItems count="1">
    <i/>
  </colItems>
  <dataFields count="1">
    <dataField name="Cuenta de Cumplimiento de objetivo" fld="21" subtotal="count" showDataAs="percentOfTotal" baseField="21" baseItem="0" numFmtId="9"/>
  </dataFields>
  <formats count="1">
    <format dxfId="2">
      <pivotArea outline="0" collapsedLevelsAreSubtotals="1" fieldPosition="0"/>
    </format>
  </formats>
  <chartFormats count="5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">
      <pivotArea type="data" outline="0" fieldPosition="0">
        <references count="2">
          <reference field="4294967294" count="1" selected="0">
            <x v="0"/>
          </reference>
          <reference field="21" count="1" selected="0">
            <x v="2"/>
          </reference>
        </references>
      </pivotArea>
    </chartFormat>
    <chartFormat chart="6" format="4">
      <pivotArea type="data" outline="0" fieldPosition="0">
        <references count="2">
          <reference field="4294967294" count="1" selected="0">
            <x v="0"/>
          </reference>
          <reference field="21" count="1" selected="0">
            <x v="1"/>
          </reference>
        </references>
      </pivotArea>
    </chartFormat>
    <chartFormat chart="6" format="5">
      <pivotArea type="data" outline="0" fieldPosition="0">
        <references count="2">
          <reference field="4294967294" count="1" selected="0">
            <x v="0"/>
          </reference>
          <reference field="21" count="1" selected="0">
            <x v="3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21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3000000}" name="Tabla 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5">
  <location ref="A33:B36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dataField="1" showAll="0">
      <items count="3">
        <item x="0"/>
        <item x="1"/>
        <item t="default"/>
      </items>
    </pivotField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Cuenta de Condición" fld="4" subtotal="count" showDataAs="percentOfTotal" baseField="4" baseItem="0" numFmtId="9"/>
  </dataFields>
  <formats count="1">
    <format dxfId="3">
      <pivotArea outline="0" collapsedLevelsAreSubtotals="1" fieldPosition="0"/>
    </format>
  </formats>
  <chartFormats count="3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9:B12" firstHeaderRow="1" firstDataRow="1" firstDataCol="1"/>
  <pivotFields count="25">
    <pivotField showAll="0"/>
    <pivotField numFmtId="164" showAll="0"/>
    <pivotField axis="axisRow" dataField="1" showAll="0">
      <items count="3">
        <item x="1"/>
        <item x="0"/>
        <item t="default"/>
      </items>
    </pivotField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5">
        <item x="0"/>
        <item x="1"/>
        <item x="2"/>
        <item x="3"/>
        <item x="4"/>
      </items>
    </pivotField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Cuenta de Sexo" fld="2" subtotal="count" showDataAs="percentOfTotal" baseField="2" baseItem="0" numFmtId="9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7">
  <location ref="A16:B26" firstHeaderRow="1" firstDataRow="1" firstDataCol="1"/>
  <pivotFields count="25">
    <pivotField showAll="0"/>
    <pivotField numFmtId="164" showAll="0"/>
    <pivotField showAll="0"/>
    <pivotField axis="axisRow" dataField="1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5">
        <item x="0"/>
        <item x="1"/>
        <item x="2"/>
        <item x="3"/>
        <item x="4"/>
      </items>
    </pivotField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Area" fld="3" subtotal="count" baseField="0" baseItem="0"/>
  </dataFields>
  <chartFormats count="10"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3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3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3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3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8000000}" name="Tabla dinámica9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73:B77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 defaultSubtotal="0"/>
    <pivotField showAll="0" defaultSubtotal="0"/>
  </pivotFields>
  <rowFields count="1">
    <field x="2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Satisfacción del colaborador" fld="22" subtotal="count" showDataAs="percentOfTotal" baseField="22" baseItem="0" numFmtId="10"/>
  </dataFields>
  <formats count="1">
    <format dxfId="5">
      <pivotArea collapsedLevelsAreSubtotals="1" fieldPosition="0">
        <references count="1">
          <reference field="22" count="0"/>
        </references>
      </pivotArea>
    </format>
  </formats>
  <chartFormats count="4">
    <chartFormat chart="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>
      <pivotArea type="data" outline="0" fieldPosition="0">
        <references count="2">
          <reference field="4294967294" count="1" selected="0">
            <x v="0"/>
          </reference>
          <reference field="22" count="1" selected="0">
            <x v="0"/>
          </reference>
        </references>
      </pivotArea>
    </chartFormat>
    <chartFormat chart="3" format="7">
      <pivotArea type="data" outline="0" fieldPosition="0">
        <references count="2">
          <reference field="4294967294" count="1" selected="0">
            <x v="0"/>
          </reference>
          <reference field="22" count="1" selected="0">
            <x v="1"/>
          </reference>
        </references>
      </pivotArea>
    </chartFormat>
    <chartFormat chart="3" format="8">
      <pivotArea type="data" outline="0" fieldPosition="0">
        <references count="2">
          <reference field="4294967294" count="1" selected="0">
            <x v="0"/>
          </reference>
          <reference field="2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6000000}" name="Tabla 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58:B61" firstHeaderRow="1" firstDataRow="1" firstDataCol="1"/>
  <pivotFields count="25">
    <pivotField showAll="0"/>
    <pivotField numFmtId="164"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">
        <item x="0"/>
        <item x="1"/>
        <item t="default"/>
      </items>
    </pivotField>
    <pivotField showAll="0"/>
    <pivotField showAll="0"/>
    <pivotField showAll="0"/>
    <pivotField showAll="0" defaultSubtotal="0"/>
    <pivotField showAll="0" defaultSubtotal="0"/>
  </pivotFields>
  <rowFields count="1">
    <field x="19"/>
  </rowFields>
  <rowItems count="3">
    <i>
      <x/>
    </i>
    <i>
      <x v="1"/>
    </i>
    <i t="grand">
      <x/>
    </i>
  </rowItems>
  <colItems count="1">
    <i/>
  </colItems>
  <dataFields count="1">
    <dataField name="Cuenta de Condición de Capacitaciones" fld="19" subtotal="count" showDataAs="percentOfTotal" baseField="19" baseItem="0" numFmtId="9"/>
  </dataFields>
  <formats count="2">
    <format dxfId="7">
      <pivotArea collapsedLevelsAreSubtotals="1" fieldPosition="0">
        <references count="1">
          <reference field="19" count="1">
            <x v="0"/>
          </reference>
        </references>
      </pivotArea>
    </format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2:A6" firstHeaderRow="1" firstDataRow="1" firstDataCol="1"/>
  <pivotFields count="25">
    <pivotField showAll="0"/>
    <pivotField axis="axisRow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>
      <items count="4">
        <item x="0"/>
        <item x="1"/>
        <item x="2"/>
        <item t="default"/>
      </items>
    </pivotField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6">
        <item x="0"/>
        <item x="1"/>
        <item x="2"/>
        <item x="3"/>
        <item x="4"/>
        <item x="5"/>
      </items>
    </pivotField>
    <pivotField axis="axisRow" showAll="0" defaultSubtotal="0">
      <items count="5">
        <item x="0"/>
        <item sd="0" x="1"/>
        <item sd="0" x="2"/>
        <item sd="0" x="3"/>
        <item x="4"/>
      </items>
    </pivotField>
  </pivotFields>
  <rowFields count="3">
    <field x="24"/>
    <field x="23"/>
    <field x="1"/>
  </rowFields>
  <rowItems count="4">
    <i>
      <x v="1"/>
    </i>
    <i>
      <x v="2"/>
    </i>
    <i>
      <x v="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00000000-0013-0000-FFFF-FFFF01000000}" sourceName="Año">
  <pivotTables>
    <pivotTable tabId="2" name="Tabla dinámica3"/>
    <pivotTable tabId="2" name="Tabla dinámica1"/>
    <pivotTable tabId="2" name="Tabla dinámica2"/>
    <pivotTable tabId="2" name="Tabla dinámica4"/>
    <pivotTable tabId="2" name="Tabla dinámica5"/>
    <pivotTable tabId="2" name="Tabla dinámica6"/>
    <pivotTable tabId="2" name="Tabla dinámica7"/>
    <pivotTable tabId="2" name="Tabla dinámica8"/>
    <pivotTable tabId="2" name="Tabla dinámica9"/>
    <pivotTable tabId="2" name="TablaDinámica1"/>
  </pivotTables>
  <data>
    <tabular pivotCacheId="1">
      <items count="3">
        <i x="0" s="1"/>
        <i x="1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rea" xr10:uid="{00000000-0013-0000-FFFF-FFFF02000000}" sourceName="Area">
  <pivotTables>
    <pivotTable tabId="2" name="Tabla dinámica5"/>
    <pivotTable tabId="2" name="Tabla dinámica1"/>
    <pivotTable tabId="2" name="Tabla dinámica2"/>
    <pivotTable tabId="2" name="Tabla dinámica3"/>
    <pivotTable tabId="2" name="Tabla dinámica4"/>
    <pivotTable tabId="2" name="Tabla dinámica6"/>
    <pivotTable tabId="2" name="Tabla dinámica7"/>
    <pivotTable tabId="2" name="Tabla dinámica8"/>
    <pivotTable tabId="2" name="Tabla dinámica9"/>
    <pivotTable tabId="2" name="TablaDinámica1"/>
  </pivotTables>
  <data>
    <tabular pivotCacheId="1">
      <items count="9">
        <i x="0" s="1"/>
        <i x="1" s="1"/>
        <i x="2" s="1"/>
        <i x="3" s="1"/>
        <i x="4" s="1"/>
        <i x="5" s="1"/>
        <i x="6" s="1"/>
        <i x="7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 1" xr10:uid="{00000000-0014-0000-FFFF-FFFF01000000}" cache="SegmentaciónDeDatos_Año" caption="Año" style="SlicerStyleDark4" rowHeight="234950"/>
  <slicer name="Area" xr10:uid="{00000000-0014-0000-FFFF-FFFF02000000}" cache="SegmentaciónDeDatos_Area" caption="Area" columnCount="5" style="SlicerStyleDark5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4:W37" totalsRowShown="0">
  <autoFilter ref="A4:W37" xr:uid="{00000000-0009-0000-0100-000002000000}"/>
  <sortState xmlns:xlrd2="http://schemas.microsoft.com/office/spreadsheetml/2017/richdata2" ref="A15:S41">
    <sortCondition ref="D15:D41"/>
    <sortCondition ref="A15:A41"/>
  </sortState>
  <tableColumns count="23">
    <tableColumn id="1" xr3:uid="{00000000-0010-0000-0000-000001000000}" name="Nombre"/>
    <tableColumn id="2" xr3:uid="{00000000-0010-0000-0000-000002000000}" name="Fecha de inicio" dataDxfId="16"/>
    <tableColumn id="18" xr3:uid="{00000000-0010-0000-0000-000012000000}" name="Sexo" dataDxfId="15"/>
    <tableColumn id="3" xr3:uid="{00000000-0010-0000-0000-000003000000}" name="Area"/>
    <tableColumn id="4" xr3:uid="{00000000-0010-0000-0000-000004000000}" name="Condición"/>
    <tableColumn id="5" xr3:uid="{00000000-0010-0000-0000-000005000000}" name="Fecha terminación laboral"/>
    <tableColumn id="6" xr3:uid="{00000000-0010-0000-0000-000006000000}" name="Tipo de empleo"/>
    <tableColumn id="7" xr3:uid="{00000000-0010-0000-0000-000007000000}" name="Año" dataDxfId="14"/>
    <tableColumn id="8" xr3:uid="{00000000-0010-0000-0000-000008000000}" name="Salario Base" dataDxfId="13" dataCellStyle="Millares"/>
    <tableColumn id="9" xr3:uid="{00000000-0010-0000-0000-000009000000}" name="Bono" dataDxfId="12" dataCellStyle="Millares"/>
    <tableColumn id="21" xr3:uid="{00000000-0010-0000-0000-000015000000}" name="N° meses" dataDxfId="11">
      <calculatedColumnFormula>Tabla2[[#This Row],[Año]]-Tabla2[[#This Row],[Fecha de inicio]]</calculatedColumnFormula>
    </tableColumn>
    <tableColumn id="22" xr3:uid="{00000000-0010-0000-0000-000016000000}" name="Sueldos anuales" dataDxfId="10" dataCellStyle="Millares">
      <calculatedColumnFormula>Tabla2[[#This Row],[Salario Base]]*Tabla2[[#This Row],[N° meses]]</calculatedColumnFormula>
    </tableColumn>
    <tableColumn id="23" xr3:uid="{00000000-0010-0000-0000-000017000000}" name="Planilla" dataDxfId="9" dataCellStyle="Millares">
      <calculatedColumnFormula>Tabla2[[#This Row],[Sueldos anuales]]+Tabla2[[#This Row],[Bono]]</calculatedColumnFormula>
    </tableColumn>
    <tableColumn id="10" xr3:uid="{00000000-0010-0000-0000-00000A000000}" name="Tiempo Extra"/>
    <tableColumn id="11" xr3:uid="{00000000-0010-0000-0000-00000B000000}" name="Capacitación 1"/>
    <tableColumn id="12" xr3:uid="{00000000-0010-0000-0000-00000C000000}" name="Capacitación 2"/>
    <tableColumn id="13" xr3:uid="{00000000-0010-0000-0000-00000D000000}" name="Capacitación 3"/>
    <tableColumn id="14" xr3:uid="{00000000-0010-0000-0000-00000E000000}" name="Capacitación 4"/>
    <tableColumn id="15" xr3:uid="{00000000-0010-0000-0000-00000F000000}" name="N° Capacitaciones recibidas">
      <calculatedColumnFormula>COUNTA(Tabla2[[#This Row],[Capacitación 1]:[Capacitación 4]])</calculatedColumnFormula>
    </tableColumn>
    <tableColumn id="19" xr3:uid="{00000000-0010-0000-0000-000013000000}" name="Condición de Capacitaciones" dataDxfId="8">
      <calculatedColumnFormula>IF(Tabla2[[#This Row],[N° Capacitaciones recibidas]]&gt;3,"Capacitado","No Capacitado")</calculatedColumnFormula>
    </tableColumn>
    <tableColumn id="16" xr3:uid="{00000000-0010-0000-0000-000010000000}" name="Objetivos de desempeño"/>
    <tableColumn id="17" xr3:uid="{00000000-0010-0000-0000-000011000000}" name="Cumplimiento de objetivo"/>
    <tableColumn id="20" xr3:uid="{00000000-0010-0000-0000-000014000000}" name="Satisfacción del colaborad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abSelected="1" zoomScale="80" zoomScaleNormal="80" workbookViewId="0">
      <selection activeCell="G14" sqref="G14"/>
    </sheetView>
  </sheetViews>
  <sheetFormatPr baseColWidth="10"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W37"/>
  <sheetViews>
    <sheetView showGridLines="0" topLeftCell="G1" workbookViewId="0">
      <selection activeCell="M7" sqref="M7"/>
    </sheetView>
  </sheetViews>
  <sheetFormatPr baseColWidth="10" defaultRowHeight="15" x14ac:dyDescent="0.25"/>
  <cols>
    <col min="2" max="3" width="19.7109375" style="2" customWidth="1"/>
    <col min="4" max="4" width="26.7109375" customWidth="1"/>
    <col min="5" max="5" width="17.42578125" customWidth="1"/>
    <col min="6" max="6" width="24.5703125" customWidth="1"/>
    <col min="7" max="7" width="15.85546875" customWidth="1"/>
    <col min="8" max="8" width="20.5703125" style="1" customWidth="1"/>
    <col min="9" max="9" width="15.42578125" style="1" customWidth="1"/>
    <col min="10" max="14" width="13.85546875" customWidth="1"/>
    <col min="15" max="15" width="21" bestFit="1" customWidth="1"/>
    <col min="16" max="16" width="21.28515625" bestFit="1" customWidth="1"/>
    <col min="17" max="17" width="26.28515625" bestFit="1" customWidth="1"/>
    <col min="18" max="18" width="23.28515625" bestFit="1" customWidth="1"/>
    <col min="19" max="19" width="26.28515625" bestFit="1" customWidth="1"/>
    <col min="20" max="20" width="27.42578125" bestFit="1" customWidth="1"/>
    <col min="21" max="21" width="23.5703125" bestFit="1" customWidth="1"/>
    <col min="22" max="22" width="25.28515625" bestFit="1" customWidth="1"/>
    <col min="23" max="23" width="27.140625" bestFit="1" customWidth="1"/>
  </cols>
  <sheetData>
    <row r="4" spans="1:23" x14ac:dyDescent="0.25">
      <c r="A4" t="s">
        <v>9</v>
      </c>
      <c r="B4" s="2" t="s">
        <v>10</v>
      </c>
      <c r="C4" s="2" t="s">
        <v>48</v>
      </c>
      <c r="D4" t="s">
        <v>0</v>
      </c>
      <c r="E4" t="s">
        <v>28</v>
      </c>
      <c r="F4" t="s">
        <v>11</v>
      </c>
      <c r="G4" t="s">
        <v>12</v>
      </c>
      <c r="H4" s="1" t="s">
        <v>13</v>
      </c>
      <c r="I4" s="1" t="s">
        <v>14</v>
      </c>
      <c r="J4" t="s">
        <v>15</v>
      </c>
      <c r="K4" t="s">
        <v>65</v>
      </c>
      <c r="L4" t="s">
        <v>66</v>
      </c>
      <c r="M4" t="s">
        <v>29</v>
      </c>
      <c r="N4" t="s">
        <v>16</v>
      </c>
      <c r="O4" t="s">
        <v>30</v>
      </c>
      <c r="P4" t="s">
        <v>31</v>
      </c>
      <c r="Q4" t="s">
        <v>32</v>
      </c>
      <c r="R4" t="s">
        <v>33</v>
      </c>
      <c r="S4" t="s">
        <v>35</v>
      </c>
      <c r="T4" t="s">
        <v>36</v>
      </c>
      <c r="U4" t="s">
        <v>34</v>
      </c>
      <c r="V4" t="s">
        <v>53</v>
      </c>
      <c r="W4" t="s">
        <v>54</v>
      </c>
    </row>
    <row r="5" spans="1:23" x14ac:dyDescent="0.25">
      <c r="A5" t="s">
        <v>25</v>
      </c>
      <c r="B5" s="2">
        <v>42707</v>
      </c>
      <c r="C5" s="2" t="s">
        <v>49</v>
      </c>
      <c r="D5" t="s">
        <v>1</v>
      </c>
      <c r="E5" t="s">
        <v>29</v>
      </c>
      <c r="G5" t="s">
        <v>27</v>
      </c>
      <c r="H5" s="1">
        <v>2016</v>
      </c>
      <c r="I5" s="12">
        <v>3500</v>
      </c>
      <c r="J5" s="13">
        <v>1245</v>
      </c>
      <c r="K5">
        <v>1</v>
      </c>
      <c r="L5" s="13">
        <f>Tabla2[[#This Row],[Salario Base]]*Tabla2[[#This Row],[N° meses]]</f>
        <v>3500</v>
      </c>
      <c r="M5" s="13">
        <f>Tabla2[[#This Row],[Sueldos anuales]]+Tabla2[[#This Row],[Bono]]</f>
        <v>4745</v>
      </c>
      <c r="N5">
        <v>0</v>
      </c>
      <c r="O5" t="s">
        <v>38</v>
      </c>
      <c r="P5" t="s">
        <v>39</v>
      </c>
      <c r="Q5" t="s">
        <v>40</v>
      </c>
      <c r="R5" t="s">
        <v>41</v>
      </c>
      <c r="S5">
        <f>COUNTA(Tabla2[[#This Row],[Capacitación 1]:[Capacitación 4]])</f>
        <v>4</v>
      </c>
      <c r="T5" t="str">
        <f>IF(Tabla2[[#This Row],[N° Capacitaciones recibidas]]&gt;3,"Capacitado","No Capacitado")</f>
        <v>Capacitado</v>
      </c>
      <c r="U5" t="s">
        <v>37</v>
      </c>
      <c r="V5" t="s">
        <v>71</v>
      </c>
      <c r="W5" t="s">
        <v>55</v>
      </c>
    </row>
    <row r="6" spans="1:23" x14ac:dyDescent="0.25">
      <c r="A6" t="s">
        <v>25</v>
      </c>
      <c r="B6" s="2">
        <v>42707</v>
      </c>
      <c r="C6" s="2" t="s">
        <v>49</v>
      </c>
      <c r="D6" t="s">
        <v>1</v>
      </c>
      <c r="E6" t="s">
        <v>29</v>
      </c>
      <c r="G6" t="s">
        <v>27</v>
      </c>
      <c r="H6" s="1">
        <v>2017</v>
      </c>
      <c r="I6" s="12">
        <v>3500</v>
      </c>
      <c r="J6" s="13">
        <v>2111</v>
      </c>
      <c r="K6">
        <v>12</v>
      </c>
      <c r="L6" s="13">
        <f>Tabla2[[#This Row],[Salario Base]]*Tabla2[[#This Row],[N° meses]]</f>
        <v>42000</v>
      </c>
      <c r="M6" s="13">
        <f>Tabla2[[#This Row],[Sueldos anuales]]+Tabla2[[#This Row],[Bono]]</f>
        <v>44111</v>
      </c>
      <c r="N6">
        <v>0</v>
      </c>
      <c r="P6" t="s">
        <v>39</v>
      </c>
      <c r="Q6" t="s">
        <v>40</v>
      </c>
      <c r="R6" t="s">
        <v>41</v>
      </c>
      <c r="S6">
        <f>COUNTA(Tabla2[[#This Row],[Capacitación 1]:[Capacitación 4]])</f>
        <v>3</v>
      </c>
      <c r="T6" t="str">
        <f>IF(Tabla2[[#This Row],[N° Capacitaciones recibidas]]&gt;3,"Capacitado","No Capacitado")</f>
        <v>No Capacitado</v>
      </c>
      <c r="U6" t="s">
        <v>37</v>
      </c>
      <c r="V6" t="s">
        <v>42</v>
      </c>
      <c r="W6" t="s">
        <v>56</v>
      </c>
    </row>
    <row r="7" spans="1:23" x14ac:dyDescent="0.25">
      <c r="A7" t="s">
        <v>25</v>
      </c>
      <c r="B7" s="2">
        <v>42707</v>
      </c>
      <c r="C7" s="2" t="s">
        <v>49</v>
      </c>
      <c r="D7" t="s">
        <v>1</v>
      </c>
      <c r="E7" t="s">
        <v>29</v>
      </c>
      <c r="G7" t="s">
        <v>27</v>
      </c>
      <c r="H7" s="1">
        <v>2018</v>
      </c>
      <c r="I7" s="12">
        <v>3500</v>
      </c>
      <c r="J7" s="13">
        <v>2377</v>
      </c>
      <c r="K7">
        <v>12</v>
      </c>
      <c r="L7" s="13">
        <f>Tabla2[[#This Row],[Salario Base]]*Tabla2[[#This Row],[N° meses]]</f>
        <v>42000</v>
      </c>
      <c r="M7" s="13">
        <f>Tabla2[[#This Row],[Sueldos anuales]]+Tabla2[[#This Row],[Bono]]</f>
        <v>44377</v>
      </c>
      <c r="N7">
        <v>0</v>
      </c>
      <c r="O7" t="s">
        <v>38</v>
      </c>
      <c r="P7" t="s">
        <v>39</v>
      </c>
      <c r="Q7" t="s">
        <v>40</v>
      </c>
      <c r="R7" t="s">
        <v>41</v>
      </c>
      <c r="S7">
        <f>COUNTA(Tabla2[[#This Row],[Capacitación 1]:[Capacitación 4]])</f>
        <v>4</v>
      </c>
      <c r="T7" t="str">
        <f>IF(Tabla2[[#This Row],[N° Capacitaciones recibidas]]&gt;3,"Capacitado","No Capacitado")</f>
        <v>Capacitado</v>
      </c>
      <c r="U7" t="s">
        <v>43</v>
      </c>
      <c r="V7" t="s">
        <v>42</v>
      </c>
      <c r="W7" t="s">
        <v>57</v>
      </c>
    </row>
    <row r="8" spans="1:23" x14ac:dyDescent="0.25">
      <c r="A8" t="s">
        <v>17</v>
      </c>
      <c r="B8" s="2">
        <v>42697</v>
      </c>
      <c r="C8" s="2" t="s">
        <v>49</v>
      </c>
      <c r="D8" t="s">
        <v>2</v>
      </c>
      <c r="E8" t="s">
        <v>29</v>
      </c>
      <c r="G8" t="s">
        <v>27</v>
      </c>
      <c r="H8" s="1">
        <v>2016</v>
      </c>
      <c r="I8" s="12">
        <v>3700</v>
      </c>
      <c r="J8" s="13">
        <v>324</v>
      </c>
      <c r="K8">
        <v>2</v>
      </c>
      <c r="L8" s="13">
        <f>Tabla2[[#This Row],[Salario Base]]*Tabla2[[#This Row],[N° meses]]</f>
        <v>7400</v>
      </c>
      <c r="M8" s="13">
        <f>Tabla2[[#This Row],[Sueldos anuales]]+Tabla2[[#This Row],[Bono]]</f>
        <v>7724</v>
      </c>
      <c r="N8">
        <v>0</v>
      </c>
      <c r="O8" t="s">
        <v>38</v>
      </c>
      <c r="P8" t="s">
        <v>39</v>
      </c>
      <c r="Q8" t="s">
        <v>40</v>
      </c>
      <c r="R8" t="s">
        <v>41</v>
      </c>
      <c r="S8">
        <f>COUNTA(Tabla2[[#This Row],[Capacitación 1]:[Capacitación 4]])</f>
        <v>4</v>
      </c>
      <c r="T8" t="str">
        <f>IF(Tabla2[[#This Row],[N° Capacitaciones recibidas]]&gt;3,"Capacitado","No Capacitado")</f>
        <v>Capacitado</v>
      </c>
      <c r="V8" t="s">
        <v>42</v>
      </c>
      <c r="W8" t="s">
        <v>56</v>
      </c>
    </row>
    <row r="9" spans="1:23" x14ac:dyDescent="0.25">
      <c r="A9" t="s">
        <v>17</v>
      </c>
      <c r="B9" s="2">
        <v>43062</v>
      </c>
      <c r="C9" s="2" t="s">
        <v>49</v>
      </c>
      <c r="D9" t="s">
        <v>2</v>
      </c>
      <c r="E9" t="s">
        <v>29</v>
      </c>
      <c r="G9" t="s">
        <v>27</v>
      </c>
      <c r="H9" s="1">
        <v>2017</v>
      </c>
      <c r="I9" s="12">
        <v>3700</v>
      </c>
      <c r="J9" s="13">
        <v>2114</v>
      </c>
      <c r="K9">
        <v>12</v>
      </c>
      <c r="L9" s="13">
        <f>Tabla2[[#This Row],[Salario Base]]*Tabla2[[#This Row],[N° meses]]</f>
        <v>44400</v>
      </c>
      <c r="M9" s="13">
        <f>Tabla2[[#This Row],[Sueldos anuales]]+Tabla2[[#This Row],[Bono]]</f>
        <v>46514</v>
      </c>
      <c r="N9">
        <v>0</v>
      </c>
      <c r="O9" t="s">
        <v>38</v>
      </c>
      <c r="P9" t="s">
        <v>39</v>
      </c>
      <c r="Q9" t="s">
        <v>40</v>
      </c>
      <c r="R9" t="s">
        <v>41</v>
      </c>
      <c r="S9">
        <f>COUNTA(Tabla2[[#This Row],[Capacitación 1]:[Capacitación 4]])</f>
        <v>4</v>
      </c>
      <c r="T9" t="str">
        <f>IF(Tabla2[[#This Row],[N° Capacitaciones recibidas]]&gt;3,"Capacitado","No Capacitado")</f>
        <v>Capacitado</v>
      </c>
      <c r="V9" t="s">
        <v>42</v>
      </c>
      <c r="W9" t="s">
        <v>56</v>
      </c>
    </row>
    <row r="10" spans="1:23" x14ac:dyDescent="0.25">
      <c r="A10" t="s">
        <v>17</v>
      </c>
      <c r="B10" s="2">
        <v>43427</v>
      </c>
      <c r="C10" s="2" t="s">
        <v>49</v>
      </c>
      <c r="D10" t="s">
        <v>2</v>
      </c>
      <c r="E10" t="s">
        <v>29</v>
      </c>
      <c r="G10" t="s">
        <v>27</v>
      </c>
      <c r="H10" s="1">
        <v>2018</v>
      </c>
      <c r="I10" s="12">
        <v>3700</v>
      </c>
      <c r="J10" s="13">
        <v>2624</v>
      </c>
      <c r="K10">
        <v>12</v>
      </c>
      <c r="L10" s="13">
        <f>Tabla2[[#This Row],[Salario Base]]*Tabla2[[#This Row],[N° meses]]</f>
        <v>44400</v>
      </c>
      <c r="M10" s="13">
        <f>Tabla2[[#This Row],[Sueldos anuales]]+Tabla2[[#This Row],[Bono]]</f>
        <v>47024</v>
      </c>
      <c r="N10">
        <v>0</v>
      </c>
      <c r="P10" t="s">
        <v>39</v>
      </c>
      <c r="Q10" t="s">
        <v>40</v>
      </c>
      <c r="S10">
        <f>COUNTA(Tabla2[[#This Row],[Capacitación 1]:[Capacitación 4]])</f>
        <v>2</v>
      </c>
      <c r="T10" t="str">
        <f>IF(Tabla2[[#This Row],[N° Capacitaciones recibidas]]&gt;3,"Capacitado","No Capacitado")</f>
        <v>No Capacitado</v>
      </c>
      <c r="V10" t="s">
        <v>42</v>
      </c>
      <c r="W10" t="s">
        <v>55</v>
      </c>
    </row>
    <row r="11" spans="1:23" x14ac:dyDescent="0.25">
      <c r="A11" t="s">
        <v>24</v>
      </c>
      <c r="B11" s="2">
        <v>42996</v>
      </c>
      <c r="C11" s="2" t="s">
        <v>50</v>
      </c>
      <c r="D11" t="s">
        <v>2</v>
      </c>
      <c r="E11" t="s">
        <v>29</v>
      </c>
      <c r="G11" t="s">
        <v>27</v>
      </c>
      <c r="H11" s="1">
        <v>2017</v>
      </c>
      <c r="I11" s="12">
        <v>3700</v>
      </c>
      <c r="J11" s="13">
        <v>324</v>
      </c>
      <c r="K11">
        <v>3</v>
      </c>
      <c r="L11" s="13">
        <f>Tabla2[[#This Row],[Salario Base]]*Tabla2[[#This Row],[N° meses]]</f>
        <v>11100</v>
      </c>
      <c r="M11" s="13">
        <f>Tabla2[[#This Row],[Sueldos anuales]]+Tabla2[[#This Row],[Bono]]</f>
        <v>11424</v>
      </c>
      <c r="N11">
        <v>0</v>
      </c>
      <c r="O11" t="s">
        <v>38</v>
      </c>
      <c r="P11" t="s">
        <v>39</v>
      </c>
      <c r="Q11" t="s">
        <v>40</v>
      </c>
      <c r="R11" t="s">
        <v>41</v>
      </c>
      <c r="S11">
        <f>COUNTA(Tabla2[[#This Row],[Capacitación 1]:[Capacitación 4]])</f>
        <v>4</v>
      </c>
      <c r="T11" t="str">
        <f>IF(Tabla2[[#This Row],[N° Capacitaciones recibidas]]&gt;3,"Capacitado","No Capacitado")</f>
        <v>Capacitado</v>
      </c>
      <c r="V11" t="s">
        <v>42</v>
      </c>
      <c r="W11" t="s">
        <v>55</v>
      </c>
    </row>
    <row r="12" spans="1:23" x14ac:dyDescent="0.25">
      <c r="A12" t="s">
        <v>24</v>
      </c>
      <c r="B12" s="2">
        <v>42996</v>
      </c>
      <c r="C12" s="2" t="s">
        <v>50</v>
      </c>
      <c r="D12" t="s">
        <v>2</v>
      </c>
      <c r="E12" t="s">
        <v>29</v>
      </c>
      <c r="G12" t="s">
        <v>27</v>
      </c>
      <c r="H12" s="1">
        <v>2018</v>
      </c>
      <c r="I12" s="12">
        <v>3700</v>
      </c>
      <c r="J12" s="13">
        <v>2114</v>
      </c>
      <c r="K12">
        <v>12</v>
      </c>
      <c r="L12" s="13">
        <f>Tabla2[[#This Row],[Salario Base]]*Tabla2[[#This Row],[N° meses]]</f>
        <v>44400</v>
      </c>
      <c r="M12" s="13">
        <f>Tabla2[[#This Row],[Sueldos anuales]]+Tabla2[[#This Row],[Bono]]</f>
        <v>46514</v>
      </c>
      <c r="N12">
        <v>0</v>
      </c>
      <c r="O12" t="s">
        <v>38</v>
      </c>
      <c r="P12" t="s">
        <v>39</v>
      </c>
      <c r="Q12" t="s">
        <v>40</v>
      </c>
      <c r="R12" t="s">
        <v>41</v>
      </c>
      <c r="S12">
        <f>COUNTA(Tabla2[[#This Row],[Capacitación 1]:[Capacitación 4]])</f>
        <v>4</v>
      </c>
      <c r="T12" t="str">
        <f>IF(Tabla2[[#This Row],[N° Capacitaciones recibidas]]&gt;3,"Capacitado","No Capacitado")</f>
        <v>Capacitado</v>
      </c>
      <c r="V12" t="s">
        <v>44</v>
      </c>
      <c r="W12" t="s">
        <v>55</v>
      </c>
    </row>
    <row r="13" spans="1:23" x14ac:dyDescent="0.25">
      <c r="A13" t="s">
        <v>18</v>
      </c>
      <c r="B13" s="2">
        <v>42493</v>
      </c>
      <c r="C13" s="2" t="s">
        <v>49</v>
      </c>
      <c r="D13" t="s">
        <v>6</v>
      </c>
      <c r="E13" t="s">
        <v>46</v>
      </c>
      <c r="G13" t="s">
        <v>47</v>
      </c>
      <c r="H13" s="1">
        <v>2016</v>
      </c>
      <c r="I13" s="12">
        <v>2750</v>
      </c>
      <c r="J13" s="13"/>
      <c r="K13">
        <v>7</v>
      </c>
      <c r="L13" s="13">
        <f>Tabla2[[#This Row],[Salario Base]]*Tabla2[[#This Row],[N° meses]]</f>
        <v>19250</v>
      </c>
      <c r="M13" s="13">
        <f>Tabla2[[#This Row],[Sueldos anuales]]+Tabla2[[#This Row],[Bono]]</f>
        <v>19250</v>
      </c>
      <c r="N13">
        <v>0</v>
      </c>
      <c r="O13" t="s">
        <v>38</v>
      </c>
      <c r="P13" t="s">
        <v>39</v>
      </c>
      <c r="R13" t="s">
        <v>41</v>
      </c>
      <c r="S13">
        <f>COUNTA(Tabla2[[#This Row],[Capacitación 1]:[Capacitación 4]])</f>
        <v>3</v>
      </c>
      <c r="T13" t="str">
        <f>IF(Tabla2[[#This Row],[N° Capacitaciones recibidas]]&gt;3,"Capacitado","No Capacitado")</f>
        <v>No Capacitado</v>
      </c>
      <c r="V13" t="s">
        <v>71</v>
      </c>
      <c r="W13" t="s">
        <v>55</v>
      </c>
    </row>
    <row r="14" spans="1:23" x14ac:dyDescent="0.25">
      <c r="A14" t="s">
        <v>18</v>
      </c>
      <c r="B14" s="2">
        <v>42432</v>
      </c>
      <c r="C14" s="2" t="s">
        <v>49</v>
      </c>
      <c r="D14" t="s">
        <v>6</v>
      </c>
      <c r="E14" t="s">
        <v>46</v>
      </c>
      <c r="G14" t="s">
        <v>47</v>
      </c>
      <c r="H14" s="1">
        <v>2017</v>
      </c>
      <c r="I14" s="12">
        <v>2750</v>
      </c>
      <c r="J14" s="13"/>
      <c r="K14">
        <v>12</v>
      </c>
      <c r="L14" s="13">
        <f>Tabla2[[#This Row],[Salario Base]]*Tabla2[[#This Row],[N° meses]]</f>
        <v>33000</v>
      </c>
      <c r="M14" s="13">
        <f>Tabla2[[#This Row],[Sueldos anuales]]+Tabla2[[#This Row],[Bono]]</f>
        <v>33000</v>
      </c>
      <c r="N14">
        <v>0</v>
      </c>
      <c r="O14" t="s">
        <v>38</v>
      </c>
      <c r="P14" t="s">
        <v>39</v>
      </c>
      <c r="Q14" t="s">
        <v>40</v>
      </c>
      <c r="R14" t="s">
        <v>41</v>
      </c>
      <c r="S14">
        <f>COUNTA(Tabla2[[#This Row],[Capacitación 1]:[Capacitación 4]])</f>
        <v>4</v>
      </c>
      <c r="T14" t="str">
        <f>IF(Tabla2[[#This Row],[N° Capacitaciones recibidas]]&gt;3,"Capacitado","No Capacitado")</f>
        <v>Capacitado</v>
      </c>
      <c r="V14" t="s">
        <v>71</v>
      </c>
      <c r="W14" t="s">
        <v>55</v>
      </c>
    </row>
    <row r="15" spans="1:23" x14ac:dyDescent="0.25">
      <c r="A15" t="s">
        <v>18</v>
      </c>
      <c r="B15" s="2">
        <v>42432</v>
      </c>
      <c r="C15" s="2" t="s">
        <v>49</v>
      </c>
      <c r="D15" t="s">
        <v>6</v>
      </c>
      <c r="E15" t="s">
        <v>46</v>
      </c>
      <c r="G15" t="s">
        <v>47</v>
      </c>
      <c r="H15" s="1">
        <v>2018</v>
      </c>
      <c r="I15" s="12">
        <v>2750</v>
      </c>
      <c r="J15" s="13"/>
      <c r="K15">
        <v>12</v>
      </c>
      <c r="L15" s="13">
        <f>Tabla2[[#This Row],[Salario Base]]*Tabla2[[#This Row],[N° meses]]</f>
        <v>33000</v>
      </c>
      <c r="M15" s="13">
        <f>Tabla2[[#This Row],[Sueldos anuales]]+Tabla2[[#This Row],[Bono]]</f>
        <v>33000</v>
      </c>
      <c r="N15">
        <v>0</v>
      </c>
      <c r="O15" t="s">
        <v>38</v>
      </c>
      <c r="P15" t="s">
        <v>39</v>
      </c>
      <c r="Q15" t="s">
        <v>40</v>
      </c>
      <c r="R15" t="s">
        <v>41</v>
      </c>
      <c r="S15">
        <f>COUNTA(Tabla2[[#This Row],[Capacitación 1]:[Capacitación 4]])</f>
        <v>4</v>
      </c>
      <c r="T15" t="str">
        <f>IF(Tabla2[[#This Row],[N° Capacitaciones recibidas]]&gt;3,"Capacitado","No Capacitado")</f>
        <v>Capacitado</v>
      </c>
      <c r="V15" t="s">
        <v>71</v>
      </c>
      <c r="W15" t="s">
        <v>55</v>
      </c>
    </row>
    <row r="16" spans="1:23" x14ac:dyDescent="0.25">
      <c r="A16" t="s">
        <v>21</v>
      </c>
      <c r="B16" s="2">
        <v>42403</v>
      </c>
      <c r="C16" s="2" t="s">
        <v>49</v>
      </c>
      <c r="D16" t="s">
        <v>8</v>
      </c>
      <c r="E16" t="s">
        <v>29</v>
      </c>
      <c r="G16" t="s">
        <v>27</v>
      </c>
      <c r="H16" s="1">
        <v>2016</v>
      </c>
      <c r="I16" s="12">
        <v>3700</v>
      </c>
      <c r="J16" s="13">
        <v>324</v>
      </c>
      <c r="K16">
        <v>10</v>
      </c>
      <c r="L16" s="13">
        <f>Tabla2[[#This Row],[Salario Base]]*Tabla2[[#This Row],[N° meses]]</f>
        <v>37000</v>
      </c>
      <c r="M16" s="13">
        <f>Tabla2[[#This Row],[Sueldos anuales]]+Tabla2[[#This Row],[Bono]]</f>
        <v>37324</v>
      </c>
      <c r="N16">
        <v>0</v>
      </c>
      <c r="O16" t="s">
        <v>38</v>
      </c>
      <c r="P16" t="s">
        <v>39</v>
      </c>
      <c r="Q16" t="s">
        <v>40</v>
      </c>
      <c r="R16" t="s">
        <v>41</v>
      </c>
      <c r="S16">
        <f>COUNTA(Tabla2[[#This Row],[Capacitación 1]:[Capacitación 4]])</f>
        <v>4</v>
      </c>
      <c r="T16" t="str">
        <f>IF(Tabla2[[#This Row],[N° Capacitaciones recibidas]]&gt;3,"Capacitado","No Capacitado")</f>
        <v>Capacitado</v>
      </c>
      <c r="V16" t="s">
        <v>71</v>
      </c>
      <c r="W16" t="s">
        <v>55</v>
      </c>
    </row>
    <row r="17" spans="1:23" x14ac:dyDescent="0.25">
      <c r="A17" t="s">
        <v>21</v>
      </c>
      <c r="B17" s="2">
        <v>42403</v>
      </c>
      <c r="C17" s="2" t="s">
        <v>49</v>
      </c>
      <c r="D17" t="s">
        <v>8</v>
      </c>
      <c r="E17" t="s">
        <v>29</v>
      </c>
      <c r="G17" t="s">
        <v>27</v>
      </c>
      <c r="H17" s="1">
        <v>2017</v>
      </c>
      <c r="I17" s="12">
        <v>3700</v>
      </c>
      <c r="J17" s="13">
        <v>2114</v>
      </c>
      <c r="K17">
        <v>12</v>
      </c>
      <c r="L17" s="13">
        <f>Tabla2[[#This Row],[Salario Base]]*Tabla2[[#This Row],[N° meses]]</f>
        <v>44400</v>
      </c>
      <c r="M17" s="13">
        <f>Tabla2[[#This Row],[Sueldos anuales]]+Tabla2[[#This Row],[Bono]]</f>
        <v>46514</v>
      </c>
      <c r="N17">
        <v>0</v>
      </c>
      <c r="O17" t="s">
        <v>38</v>
      </c>
      <c r="P17" t="s">
        <v>39</v>
      </c>
      <c r="Q17" t="s">
        <v>40</v>
      </c>
      <c r="R17" t="s">
        <v>41</v>
      </c>
      <c r="S17">
        <f>COUNTA(Tabla2[[#This Row],[Capacitación 1]:[Capacitación 4]])</f>
        <v>4</v>
      </c>
      <c r="T17" t="str">
        <f>IF(Tabla2[[#This Row],[N° Capacitaciones recibidas]]&gt;3,"Capacitado","No Capacitado")</f>
        <v>Capacitado</v>
      </c>
      <c r="V17" t="s">
        <v>71</v>
      </c>
      <c r="W17" t="s">
        <v>55</v>
      </c>
    </row>
    <row r="18" spans="1:23" x14ac:dyDescent="0.25">
      <c r="A18" t="s">
        <v>21</v>
      </c>
      <c r="B18" s="2">
        <v>42403</v>
      </c>
      <c r="C18" s="2" t="s">
        <v>49</v>
      </c>
      <c r="D18" t="s">
        <v>8</v>
      </c>
      <c r="E18" t="s">
        <v>29</v>
      </c>
      <c r="G18" t="s">
        <v>27</v>
      </c>
      <c r="H18" s="1">
        <v>2018</v>
      </c>
      <c r="I18" s="12">
        <v>3700</v>
      </c>
      <c r="J18" s="13">
        <v>2624</v>
      </c>
      <c r="K18">
        <v>12</v>
      </c>
      <c r="L18" s="13">
        <f>Tabla2[[#This Row],[Salario Base]]*Tabla2[[#This Row],[N° meses]]</f>
        <v>44400</v>
      </c>
      <c r="M18" s="13">
        <f>Tabla2[[#This Row],[Sueldos anuales]]+Tabla2[[#This Row],[Bono]]</f>
        <v>47024</v>
      </c>
      <c r="N18">
        <v>0</v>
      </c>
      <c r="O18" t="s">
        <v>38</v>
      </c>
      <c r="P18" t="s">
        <v>39</v>
      </c>
      <c r="Q18" t="s">
        <v>40</v>
      </c>
      <c r="R18" t="s">
        <v>41</v>
      </c>
      <c r="S18">
        <f>COUNTA(Tabla2[[#This Row],[Capacitación 1]:[Capacitación 4]])</f>
        <v>4</v>
      </c>
      <c r="T18" t="str">
        <f>IF(Tabla2[[#This Row],[N° Capacitaciones recibidas]]&gt;3,"Capacitado","No Capacitado")</f>
        <v>Capacitado</v>
      </c>
      <c r="V18" t="s">
        <v>42</v>
      </c>
      <c r="W18" t="s">
        <v>55</v>
      </c>
    </row>
    <row r="19" spans="1:23" x14ac:dyDescent="0.25">
      <c r="A19" t="s">
        <v>23</v>
      </c>
      <c r="B19" s="2">
        <v>42519</v>
      </c>
      <c r="C19" s="2" t="s">
        <v>50</v>
      </c>
      <c r="D19" t="s">
        <v>5</v>
      </c>
      <c r="E19" t="s">
        <v>29</v>
      </c>
      <c r="G19" t="s">
        <v>27</v>
      </c>
      <c r="H19" s="1">
        <v>2016</v>
      </c>
      <c r="I19" s="12">
        <v>3700</v>
      </c>
      <c r="J19" s="13">
        <v>324</v>
      </c>
      <c r="K19">
        <v>7</v>
      </c>
      <c r="L19" s="13">
        <f>Tabla2[[#This Row],[Salario Base]]*Tabla2[[#This Row],[N° meses]]</f>
        <v>25900</v>
      </c>
      <c r="M19" s="13">
        <f>Tabla2[[#This Row],[Sueldos anuales]]+Tabla2[[#This Row],[Bono]]</f>
        <v>26224</v>
      </c>
      <c r="N19">
        <v>0</v>
      </c>
      <c r="Q19" t="s">
        <v>40</v>
      </c>
      <c r="R19" t="s">
        <v>41</v>
      </c>
      <c r="S19">
        <f>COUNTA(Tabla2[[#This Row],[Capacitación 1]:[Capacitación 4]])</f>
        <v>2</v>
      </c>
      <c r="T19" t="str">
        <f>IF(Tabla2[[#This Row],[N° Capacitaciones recibidas]]&gt;3,"Capacitado","No Capacitado")</f>
        <v>No Capacitado</v>
      </c>
      <c r="V19" t="s">
        <v>42</v>
      </c>
      <c r="W19" t="s">
        <v>55</v>
      </c>
    </row>
    <row r="20" spans="1:23" x14ac:dyDescent="0.25">
      <c r="A20" t="s">
        <v>23</v>
      </c>
      <c r="B20" s="2">
        <v>42519</v>
      </c>
      <c r="C20" s="2" t="s">
        <v>50</v>
      </c>
      <c r="D20" t="s">
        <v>5</v>
      </c>
      <c r="E20" t="s">
        <v>29</v>
      </c>
      <c r="G20" t="s">
        <v>27</v>
      </c>
      <c r="H20" s="1">
        <v>2017</v>
      </c>
      <c r="I20" s="12">
        <v>3700</v>
      </c>
      <c r="J20" s="13">
        <v>2114</v>
      </c>
      <c r="K20">
        <v>12</v>
      </c>
      <c r="L20" s="13">
        <f>Tabla2[[#This Row],[Salario Base]]*Tabla2[[#This Row],[N° meses]]</f>
        <v>44400</v>
      </c>
      <c r="M20" s="13">
        <f>Tabla2[[#This Row],[Sueldos anuales]]+Tabla2[[#This Row],[Bono]]</f>
        <v>46514</v>
      </c>
      <c r="N20">
        <v>0</v>
      </c>
      <c r="O20" t="s">
        <v>38</v>
      </c>
      <c r="P20" t="s">
        <v>39</v>
      </c>
      <c r="Q20" t="s">
        <v>40</v>
      </c>
      <c r="R20" t="s">
        <v>41</v>
      </c>
      <c r="S20">
        <f>COUNTA(Tabla2[[#This Row],[Capacitación 1]:[Capacitación 4]])</f>
        <v>4</v>
      </c>
      <c r="T20" t="str">
        <f>IF(Tabla2[[#This Row],[N° Capacitaciones recibidas]]&gt;3,"Capacitado","No Capacitado")</f>
        <v>Capacitado</v>
      </c>
      <c r="V20" t="s">
        <v>42</v>
      </c>
      <c r="W20" t="s">
        <v>56</v>
      </c>
    </row>
    <row r="21" spans="1:23" x14ac:dyDescent="0.25">
      <c r="A21" t="s">
        <v>23</v>
      </c>
      <c r="B21" s="2">
        <v>42519</v>
      </c>
      <c r="C21" s="2" t="s">
        <v>50</v>
      </c>
      <c r="D21" t="s">
        <v>5</v>
      </c>
      <c r="E21" t="s">
        <v>29</v>
      </c>
      <c r="G21" t="s">
        <v>27</v>
      </c>
      <c r="H21" s="1">
        <v>2018</v>
      </c>
      <c r="I21" s="12">
        <v>3700</v>
      </c>
      <c r="J21" s="13">
        <v>2624</v>
      </c>
      <c r="K21">
        <v>12</v>
      </c>
      <c r="L21" s="13">
        <f>Tabla2[[#This Row],[Salario Base]]*Tabla2[[#This Row],[N° meses]]</f>
        <v>44400</v>
      </c>
      <c r="M21" s="13">
        <f>Tabla2[[#This Row],[Sueldos anuales]]+Tabla2[[#This Row],[Bono]]</f>
        <v>47024</v>
      </c>
      <c r="N21">
        <v>0</v>
      </c>
      <c r="O21" t="s">
        <v>38</v>
      </c>
      <c r="P21" t="s">
        <v>39</v>
      </c>
      <c r="Q21" t="s">
        <v>40</v>
      </c>
      <c r="R21" t="s">
        <v>41</v>
      </c>
      <c r="S21">
        <f>COUNTA(Tabla2[[#This Row],[Capacitación 1]:[Capacitación 4]])</f>
        <v>4</v>
      </c>
      <c r="T21" t="str">
        <f>IF(Tabla2[[#This Row],[N° Capacitaciones recibidas]]&gt;3,"Capacitado","No Capacitado")</f>
        <v>Capacitado</v>
      </c>
      <c r="V21" t="s">
        <v>44</v>
      </c>
      <c r="W21" t="s">
        <v>57</v>
      </c>
    </row>
    <row r="22" spans="1:23" x14ac:dyDescent="0.25">
      <c r="A22" t="s">
        <v>19</v>
      </c>
      <c r="B22" s="2">
        <v>42421</v>
      </c>
      <c r="C22" s="2" t="s">
        <v>50</v>
      </c>
      <c r="D22" t="s">
        <v>3</v>
      </c>
      <c r="E22" t="s">
        <v>46</v>
      </c>
      <c r="G22" t="s">
        <v>27</v>
      </c>
      <c r="H22" s="1">
        <v>2016</v>
      </c>
      <c r="I22" s="12">
        <v>2750</v>
      </c>
      <c r="J22" s="13"/>
      <c r="K22">
        <v>11</v>
      </c>
      <c r="L22" s="13">
        <f>Tabla2[[#This Row],[Salario Base]]*Tabla2[[#This Row],[N° meses]]</f>
        <v>30250</v>
      </c>
      <c r="M22" s="13">
        <f>Tabla2[[#This Row],[Sueldos anuales]]+Tabla2[[#This Row],[Bono]]</f>
        <v>30250</v>
      </c>
      <c r="N22">
        <v>0</v>
      </c>
      <c r="O22" t="s">
        <v>38</v>
      </c>
      <c r="P22" t="s">
        <v>39</v>
      </c>
      <c r="Q22" t="s">
        <v>40</v>
      </c>
      <c r="R22" t="s">
        <v>41</v>
      </c>
      <c r="S22">
        <f>COUNTA(Tabla2[[#This Row],[Capacitación 1]:[Capacitación 4]])</f>
        <v>4</v>
      </c>
      <c r="T22" t="str">
        <f>IF(Tabla2[[#This Row],[N° Capacitaciones recibidas]]&gt;3,"Capacitado","No Capacitado")</f>
        <v>Capacitado</v>
      </c>
      <c r="V22" t="s">
        <v>44</v>
      </c>
      <c r="W22" t="s">
        <v>56</v>
      </c>
    </row>
    <row r="23" spans="1:23" x14ac:dyDescent="0.25">
      <c r="A23" t="s">
        <v>19</v>
      </c>
      <c r="B23" s="2">
        <v>42421</v>
      </c>
      <c r="C23" s="2" t="s">
        <v>50</v>
      </c>
      <c r="D23" t="s">
        <v>3</v>
      </c>
      <c r="E23" t="s">
        <v>46</v>
      </c>
      <c r="G23" t="s">
        <v>27</v>
      </c>
      <c r="H23" s="1">
        <v>2017</v>
      </c>
      <c r="I23" s="12">
        <v>2750</v>
      </c>
      <c r="J23" s="13"/>
      <c r="K23">
        <v>12</v>
      </c>
      <c r="L23" s="13">
        <f>Tabla2[[#This Row],[Salario Base]]*Tabla2[[#This Row],[N° meses]]</f>
        <v>33000</v>
      </c>
      <c r="M23" s="13">
        <f>Tabla2[[#This Row],[Sueldos anuales]]+Tabla2[[#This Row],[Bono]]</f>
        <v>33000</v>
      </c>
      <c r="N23">
        <v>0</v>
      </c>
      <c r="P23" t="s">
        <v>39</v>
      </c>
      <c r="Q23" t="s">
        <v>40</v>
      </c>
      <c r="R23" t="s">
        <v>41</v>
      </c>
      <c r="S23">
        <f>COUNTA(Tabla2[[#This Row],[Capacitación 1]:[Capacitación 4]])</f>
        <v>3</v>
      </c>
      <c r="T23" t="str">
        <f>IF(Tabla2[[#This Row],[N° Capacitaciones recibidas]]&gt;3,"Capacitado","No Capacitado")</f>
        <v>No Capacitado</v>
      </c>
      <c r="V23" t="s">
        <v>71</v>
      </c>
      <c r="W23" t="s">
        <v>56</v>
      </c>
    </row>
    <row r="24" spans="1:23" x14ac:dyDescent="0.25">
      <c r="A24" t="s">
        <v>19</v>
      </c>
      <c r="B24" s="2">
        <v>42421</v>
      </c>
      <c r="C24" s="2" t="s">
        <v>50</v>
      </c>
      <c r="D24" t="s">
        <v>3</v>
      </c>
      <c r="E24" t="s">
        <v>46</v>
      </c>
      <c r="G24" t="s">
        <v>27</v>
      </c>
      <c r="H24" s="1">
        <v>2018</v>
      </c>
      <c r="I24" s="12">
        <v>2750</v>
      </c>
      <c r="J24" s="13"/>
      <c r="K24">
        <v>12</v>
      </c>
      <c r="L24" s="13">
        <f>Tabla2[[#This Row],[Salario Base]]*Tabla2[[#This Row],[N° meses]]</f>
        <v>33000</v>
      </c>
      <c r="M24" s="13">
        <f>Tabla2[[#This Row],[Sueldos anuales]]+Tabla2[[#This Row],[Bono]]</f>
        <v>33000</v>
      </c>
      <c r="N24">
        <v>0</v>
      </c>
      <c r="O24" t="s">
        <v>38</v>
      </c>
      <c r="P24" t="s">
        <v>39</v>
      </c>
      <c r="Q24" t="s">
        <v>40</v>
      </c>
      <c r="S24">
        <f>COUNTA(Tabla2[[#This Row],[Capacitación 1]:[Capacitación 4]])</f>
        <v>3</v>
      </c>
      <c r="T24" t="str">
        <f>IF(Tabla2[[#This Row],[N° Capacitaciones recibidas]]&gt;3,"Capacitado","No Capacitado")</f>
        <v>No Capacitado</v>
      </c>
      <c r="V24" t="s">
        <v>42</v>
      </c>
      <c r="W24" t="s">
        <v>55</v>
      </c>
    </row>
    <row r="25" spans="1:23" x14ac:dyDescent="0.25">
      <c r="A25" t="s">
        <v>26</v>
      </c>
      <c r="B25" s="2">
        <v>43145</v>
      </c>
      <c r="C25" s="2" t="s">
        <v>50</v>
      </c>
      <c r="D25" t="s">
        <v>45</v>
      </c>
      <c r="E25" t="s">
        <v>46</v>
      </c>
      <c r="G25" t="s">
        <v>27</v>
      </c>
      <c r="H25" s="1">
        <v>2018</v>
      </c>
      <c r="I25" s="12">
        <v>1700</v>
      </c>
      <c r="J25" s="13">
        <v>1100</v>
      </c>
      <c r="K25">
        <v>10</v>
      </c>
      <c r="L25" s="13">
        <f>Tabla2[[#This Row],[Salario Base]]*Tabla2[[#This Row],[N° meses]]</f>
        <v>17000</v>
      </c>
      <c r="M25" s="13">
        <f>Tabla2[[#This Row],[Sueldos anuales]]+Tabla2[[#This Row],[Bono]]</f>
        <v>18100</v>
      </c>
      <c r="N25">
        <v>0</v>
      </c>
      <c r="O25" t="s">
        <v>38</v>
      </c>
      <c r="P25" t="s">
        <v>39</v>
      </c>
      <c r="Q25" t="s">
        <v>40</v>
      </c>
      <c r="R25" t="s">
        <v>41</v>
      </c>
      <c r="S25">
        <f>COUNTA(Tabla2[[#This Row],[Capacitación 1]:[Capacitación 4]])</f>
        <v>4</v>
      </c>
      <c r="T25" t="str">
        <f>IF(Tabla2[[#This Row],[N° Capacitaciones recibidas]]&gt;3,"Capacitado","No Capacitado")</f>
        <v>Capacitado</v>
      </c>
      <c r="V25" t="s">
        <v>42</v>
      </c>
      <c r="W25" t="s">
        <v>55</v>
      </c>
    </row>
    <row r="26" spans="1:23" x14ac:dyDescent="0.25">
      <c r="A26" t="s">
        <v>51</v>
      </c>
      <c r="B26" s="2">
        <v>42524</v>
      </c>
      <c r="C26" s="2" t="s">
        <v>49</v>
      </c>
      <c r="D26" t="s">
        <v>45</v>
      </c>
      <c r="E26" t="s">
        <v>46</v>
      </c>
      <c r="G26" t="s">
        <v>27</v>
      </c>
      <c r="H26" s="1">
        <v>2016</v>
      </c>
      <c r="I26" s="12">
        <v>2100</v>
      </c>
      <c r="J26" s="13">
        <v>950</v>
      </c>
      <c r="K26">
        <v>6</v>
      </c>
      <c r="L26" s="13">
        <f>Tabla2[[#This Row],[Salario Base]]*Tabla2[[#This Row],[N° meses]]</f>
        <v>12600</v>
      </c>
      <c r="M26" s="13">
        <f>Tabla2[[#This Row],[Sueldos anuales]]+Tabla2[[#This Row],[Bono]]</f>
        <v>13550</v>
      </c>
      <c r="N26">
        <v>0</v>
      </c>
      <c r="O26" t="s">
        <v>38</v>
      </c>
      <c r="P26" t="s">
        <v>39</v>
      </c>
      <c r="Q26" t="s">
        <v>40</v>
      </c>
      <c r="R26" t="s">
        <v>41</v>
      </c>
      <c r="S26">
        <f>COUNTA(Tabla2[[#This Row],[Capacitación 1]:[Capacitación 4]])</f>
        <v>4</v>
      </c>
      <c r="T26" t="str">
        <f>IF(Tabla2[[#This Row],[N° Capacitaciones recibidas]]&gt;3,"Capacitado","No Capacitado")</f>
        <v>Capacitado</v>
      </c>
      <c r="V26" t="s">
        <v>42</v>
      </c>
      <c r="W26" t="s">
        <v>55</v>
      </c>
    </row>
    <row r="27" spans="1:23" x14ac:dyDescent="0.25">
      <c r="A27" t="s">
        <v>51</v>
      </c>
      <c r="B27" s="2">
        <v>42585</v>
      </c>
      <c r="C27" s="2" t="s">
        <v>49</v>
      </c>
      <c r="D27" t="s">
        <v>45</v>
      </c>
      <c r="E27" t="s">
        <v>46</v>
      </c>
      <c r="G27" t="s">
        <v>27</v>
      </c>
      <c r="H27" s="1">
        <v>2017</v>
      </c>
      <c r="I27" s="12">
        <v>2100</v>
      </c>
      <c r="J27" s="13">
        <v>950</v>
      </c>
      <c r="K27">
        <v>12</v>
      </c>
      <c r="L27" s="13">
        <f>Tabla2[[#This Row],[Salario Base]]*Tabla2[[#This Row],[N° meses]]</f>
        <v>25200</v>
      </c>
      <c r="M27" s="13">
        <f>Tabla2[[#This Row],[Sueldos anuales]]+Tabla2[[#This Row],[Bono]]</f>
        <v>26150</v>
      </c>
      <c r="N27">
        <v>0</v>
      </c>
      <c r="O27" t="s">
        <v>38</v>
      </c>
      <c r="P27" t="s">
        <v>39</v>
      </c>
      <c r="Q27" t="s">
        <v>40</v>
      </c>
      <c r="R27" t="s">
        <v>41</v>
      </c>
      <c r="S27">
        <f>COUNTA(Tabla2[[#This Row],[Capacitación 1]:[Capacitación 4]])</f>
        <v>4</v>
      </c>
      <c r="T27" t="str">
        <f>IF(Tabla2[[#This Row],[N° Capacitaciones recibidas]]&gt;3,"Capacitado","No Capacitado")</f>
        <v>Capacitado</v>
      </c>
      <c r="V27" t="s">
        <v>42</v>
      </c>
      <c r="W27" t="s">
        <v>55</v>
      </c>
    </row>
    <row r="28" spans="1:23" x14ac:dyDescent="0.25">
      <c r="A28" t="s">
        <v>51</v>
      </c>
      <c r="B28" s="2">
        <v>42585</v>
      </c>
      <c r="C28" s="2" t="s">
        <v>49</v>
      </c>
      <c r="D28" t="s">
        <v>45</v>
      </c>
      <c r="E28" t="s">
        <v>46</v>
      </c>
      <c r="G28" t="s">
        <v>27</v>
      </c>
      <c r="H28" s="1">
        <v>2018</v>
      </c>
      <c r="I28" s="12">
        <v>2100</v>
      </c>
      <c r="J28" s="13">
        <v>950</v>
      </c>
      <c r="K28">
        <v>12</v>
      </c>
      <c r="L28" s="13">
        <f>Tabla2[[#This Row],[Salario Base]]*Tabla2[[#This Row],[N° meses]]</f>
        <v>25200</v>
      </c>
      <c r="M28" s="13">
        <f>Tabla2[[#This Row],[Sueldos anuales]]+Tabla2[[#This Row],[Bono]]</f>
        <v>26150</v>
      </c>
      <c r="N28">
        <v>0</v>
      </c>
      <c r="O28" t="s">
        <v>38</v>
      </c>
      <c r="P28" t="s">
        <v>39</v>
      </c>
      <c r="S28">
        <f>COUNTA(Tabla2[[#This Row],[Capacitación 1]:[Capacitación 4]])</f>
        <v>2</v>
      </c>
      <c r="T28" t="str">
        <f>IF(Tabla2[[#This Row],[N° Capacitaciones recibidas]]&gt;3,"Capacitado","No Capacitado")</f>
        <v>No Capacitado</v>
      </c>
      <c r="V28" t="s">
        <v>42</v>
      </c>
      <c r="W28" t="s">
        <v>55</v>
      </c>
    </row>
    <row r="29" spans="1:23" x14ac:dyDescent="0.25">
      <c r="A29" t="s">
        <v>52</v>
      </c>
      <c r="B29" s="2">
        <v>42432</v>
      </c>
      <c r="C29" s="2" t="s">
        <v>50</v>
      </c>
      <c r="D29" t="s">
        <v>45</v>
      </c>
      <c r="E29" t="s">
        <v>46</v>
      </c>
      <c r="G29" t="s">
        <v>27</v>
      </c>
      <c r="H29" s="1">
        <v>2016</v>
      </c>
      <c r="I29" s="12">
        <v>2100</v>
      </c>
      <c r="J29" s="13">
        <v>950</v>
      </c>
      <c r="K29">
        <v>9</v>
      </c>
      <c r="L29" s="13">
        <f>Tabla2[[#This Row],[Salario Base]]*Tabla2[[#This Row],[N° meses]]</f>
        <v>18900</v>
      </c>
      <c r="M29" s="13">
        <f>Tabla2[[#This Row],[Sueldos anuales]]+Tabla2[[#This Row],[Bono]]</f>
        <v>19850</v>
      </c>
      <c r="N29">
        <v>0</v>
      </c>
      <c r="O29" t="s">
        <v>38</v>
      </c>
      <c r="P29" t="s">
        <v>39</v>
      </c>
      <c r="Q29" t="s">
        <v>40</v>
      </c>
      <c r="R29" t="s">
        <v>41</v>
      </c>
      <c r="S29">
        <f>COUNTA(Tabla2[[#This Row],[Capacitación 1]:[Capacitación 4]])</f>
        <v>4</v>
      </c>
      <c r="T29" t="str">
        <f>IF(Tabla2[[#This Row],[N° Capacitaciones recibidas]]&gt;3,"Capacitado","No Capacitado")</f>
        <v>Capacitado</v>
      </c>
      <c r="V29" t="s">
        <v>42</v>
      </c>
      <c r="W29" t="s">
        <v>55</v>
      </c>
    </row>
    <row r="30" spans="1:23" x14ac:dyDescent="0.25">
      <c r="A30" t="s">
        <v>52</v>
      </c>
      <c r="B30" s="2">
        <v>42432</v>
      </c>
      <c r="C30" s="2" t="s">
        <v>50</v>
      </c>
      <c r="D30" t="s">
        <v>45</v>
      </c>
      <c r="E30" t="s">
        <v>46</v>
      </c>
      <c r="G30" t="s">
        <v>27</v>
      </c>
      <c r="H30" s="1">
        <v>2017</v>
      </c>
      <c r="I30" s="12">
        <v>2100</v>
      </c>
      <c r="J30" s="13">
        <v>950</v>
      </c>
      <c r="K30">
        <v>12</v>
      </c>
      <c r="L30" s="13">
        <f>Tabla2[[#This Row],[Salario Base]]*Tabla2[[#This Row],[N° meses]]</f>
        <v>25200</v>
      </c>
      <c r="M30" s="13">
        <f>Tabla2[[#This Row],[Sueldos anuales]]+Tabla2[[#This Row],[Bono]]</f>
        <v>26150</v>
      </c>
      <c r="N30">
        <v>0</v>
      </c>
      <c r="O30" t="s">
        <v>38</v>
      </c>
      <c r="P30" t="s">
        <v>39</v>
      </c>
      <c r="Q30" t="s">
        <v>40</v>
      </c>
      <c r="R30" t="s">
        <v>41</v>
      </c>
      <c r="S30">
        <f>COUNTA(Tabla2[[#This Row],[Capacitación 1]:[Capacitación 4]])</f>
        <v>4</v>
      </c>
      <c r="T30" t="str">
        <f>IF(Tabla2[[#This Row],[N° Capacitaciones recibidas]]&gt;3,"Capacitado","No Capacitado")</f>
        <v>Capacitado</v>
      </c>
      <c r="V30" t="s">
        <v>44</v>
      </c>
      <c r="W30" t="s">
        <v>55</v>
      </c>
    </row>
    <row r="31" spans="1:23" x14ac:dyDescent="0.25">
      <c r="A31" t="s">
        <v>52</v>
      </c>
      <c r="B31" s="2">
        <v>42432</v>
      </c>
      <c r="C31" s="2" t="s">
        <v>50</v>
      </c>
      <c r="D31" t="s">
        <v>45</v>
      </c>
      <c r="E31" t="s">
        <v>46</v>
      </c>
      <c r="G31" t="s">
        <v>27</v>
      </c>
      <c r="H31" s="1">
        <v>2018</v>
      </c>
      <c r="I31" s="12">
        <v>2100</v>
      </c>
      <c r="J31" s="13">
        <v>950</v>
      </c>
      <c r="K31">
        <v>12</v>
      </c>
      <c r="L31" s="13">
        <f>Tabla2[[#This Row],[Salario Base]]*Tabla2[[#This Row],[N° meses]]</f>
        <v>25200</v>
      </c>
      <c r="M31" s="13">
        <f>Tabla2[[#This Row],[Sueldos anuales]]+Tabla2[[#This Row],[Bono]]</f>
        <v>26150</v>
      </c>
      <c r="N31">
        <v>0</v>
      </c>
      <c r="O31" t="s">
        <v>38</v>
      </c>
      <c r="P31" t="s">
        <v>39</v>
      </c>
      <c r="Q31" t="s">
        <v>40</v>
      </c>
      <c r="R31" t="s">
        <v>41</v>
      </c>
      <c r="S31">
        <f>COUNTA(Tabla2[[#This Row],[Capacitación 1]:[Capacitación 4]])</f>
        <v>4</v>
      </c>
      <c r="T31" t="str">
        <f>IF(Tabla2[[#This Row],[N° Capacitaciones recibidas]]&gt;3,"Capacitado","No Capacitado")</f>
        <v>Capacitado</v>
      </c>
      <c r="V31" t="s">
        <v>44</v>
      </c>
      <c r="W31" t="s">
        <v>55</v>
      </c>
    </row>
    <row r="32" spans="1:23" x14ac:dyDescent="0.25">
      <c r="A32" t="s">
        <v>20</v>
      </c>
      <c r="B32" s="2">
        <v>42503</v>
      </c>
      <c r="C32" s="2" t="s">
        <v>50</v>
      </c>
      <c r="D32" t="s">
        <v>4</v>
      </c>
      <c r="E32" t="s">
        <v>46</v>
      </c>
      <c r="G32" t="s">
        <v>47</v>
      </c>
      <c r="H32" s="1">
        <v>2016</v>
      </c>
      <c r="I32" s="12">
        <v>2750</v>
      </c>
      <c r="J32" s="13"/>
      <c r="K32">
        <v>7</v>
      </c>
      <c r="L32" s="13">
        <f>Tabla2[[#This Row],[Salario Base]]*Tabla2[[#This Row],[N° meses]]</f>
        <v>19250</v>
      </c>
      <c r="M32" s="13">
        <f>Tabla2[[#This Row],[Sueldos anuales]]+Tabla2[[#This Row],[Bono]]</f>
        <v>19250</v>
      </c>
      <c r="N32">
        <v>0</v>
      </c>
      <c r="P32" t="s">
        <v>39</v>
      </c>
      <c r="Q32" t="s">
        <v>40</v>
      </c>
      <c r="R32" t="s">
        <v>41</v>
      </c>
      <c r="S32">
        <f>COUNTA(Tabla2[[#This Row],[Capacitación 1]:[Capacitación 4]])</f>
        <v>3</v>
      </c>
      <c r="T32" t="str">
        <f>IF(Tabla2[[#This Row],[N° Capacitaciones recibidas]]&gt;3,"Capacitado","No Capacitado")</f>
        <v>No Capacitado</v>
      </c>
      <c r="V32" t="s">
        <v>71</v>
      </c>
      <c r="W32" t="s">
        <v>55</v>
      </c>
    </row>
    <row r="33" spans="1:23" x14ac:dyDescent="0.25">
      <c r="A33" t="s">
        <v>20</v>
      </c>
      <c r="B33" s="2">
        <v>42503</v>
      </c>
      <c r="C33" s="2" t="s">
        <v>50</v>
      </c>
      <c r="D33" t="s">
        <v>4</v>
      </c>
      <c r="E33" t="s">
        <v>46</v>
      </c>
      <c r="G33" t="s">
        <v>47</v>
      </c>
      <c r="H33" s="1">
        <v>2017</v>
      </c>
      <c r="I33" s="12">
        <v>2750</v>
      </c>
      <c r="J33" s="13"/>
      <c r="K33">
        <v>12</v>
      </c>
      <c r="L33" s="13">
        <f>Tabla2[[#This Row],[Salario Base]]*Tabla2[[#This Row],[N° meses]]</f>
        <v>33000</v>
      </c>
      <c r="M33" s="13">
        <f>Tabla2[[#This Row],[Sueldos anuales]]+Tabla2[[#This Row],[Bono]]</f>
        <v>33000</v>
      </c>
      <c r="N33">
        <v>0</v>
      </c>
      <c r="O33" t="s">
        <v>38</v>
      </c>
      <c r="Q33" t="s">
        <v>40</v>
      </c>
      <c r="R33" t="s">
        <v>41</v>
      </c>
      <c r="S33">
        <f>COUNTA(Tabla2[[#This Row],[Capacitación 1]:[Capacitación 4]])</f>
        <v>3</v>
      </c>
      <c r="T33" t="str">
        <f>IF(Tabla2[[#This Row],[N° Capacitaciones recibidas]]&gt;3,"Capacitado","No Capacitado")</f>
        <v>No Capacitado</v>
      </c>
      <c r="V33" t="s">
        <v>42</v>
      </c>
      <c r="W33" t="s">
        <v>55</v>
      </c>
    </row>
    <row r="34" spans="1:23" x14ac:dyDescent="0.25">
      <c r="A34" t="s">
        <v>20</v>
      </c>
      <c r="B34" s="2">
        <v>42503</v>
      </c>
      <c r="C34" s="2" t="s">
        <v>50</v>
      </c>
      <c r="D34" t="s">
        <v>4</v>
      </c>
      <c r="E34" t="s">
        <v>46</v>
      </c>
      <c r="G34" t="s">
        <v>47</v>
      </c>
      <c r="H34" s="1">
        <v>2018</v>
      </c>
      <c r="I34" s="12">
        <v>2750</v>
      </c>
      <c r="J34" s="13"/>
      <c r="K34">
        <v>12</v>
      </c>
      <c r="L34" s="13">
        <f>Tabla2[[#This Row],[Salario Base]]*Tabla2[[#This Row],[N° meses]]</f>
        <v>33000</v>
      </c>
      <c r="M34" s="13">
        <f>Tabla2[[#This Row],[Sueldos anuales]]+Tabla2[[#This Row],[Bono]]</f>
        <v>33000</v>
      </c>
      <c r="N34">
        <v>0</v>
      </c>
      <c r="O34" t="s">
        <v>38</v>
      </c>
      <c r="P34" t="s">
        <v>39</v>
      </c>
      <c r="Q34" t="s">
        <v>40</v>
      </c>
      <c r="R34" t="s">
        <v>41</v>
      </c>
      <c r="S34">
        <f>COUNTA(Tabla2[[#This Row],[Capacitación 1]:[Capacitación 4]])</f>
        <v>4</v>
      </c>
      <c r="T34" t="str">
        <f>IF(Tabla2[[#This Row],[N° Capacitaciones recibidas]]&gt;3,"Capacitado","No Capacitado")</f>
        <v>Capacitado</v>
      </c>
      <c r="V34" t="s">
        <v>42</v>
      </c>
      <c r="W34" t="s">
        <v>56</v>
      </c>
    </row>
    <row r="35" spans="1:23" x14ac:dyDescent="0.25">
      <c r="A35" t="s">
        <v>22</v>
      </c>
      <c r="B35" s="2">
        <v>42494</v>
      </c>
      <c r="C35" s="2" t="s">
        <v>50</v>
      </c>
      <c r="D35" t="s">
        <v>7</v>
      </c>
      <c r="E35" t="s">
        <v>29</v>
      </c>
      <c r="G35" t="s">
        <v>27</v>
      </c>
      <c r="H35" s="1">
        <v>2016</v>
      </c>
      <c r="I35" s="12">
        <v>2900</v>
      </c>
      <c r="J35" s="13">
        <v>687</v>
      </c>
      <c r="K35">
        <v>7</v>
      </c>
      <c r="L35" s="13">
        <f>Tabla2[[#This Row],[Salario Base]]*Tabla2[[#This Row],[N° meses]]</f>
        <v>20300</v>
      </c>
      <c r="M35" s="13">
        <f>Tabla2[[#This Row],[Sueldos anuales]]+Tabla2[[#This Row],[Bono]]</f>
        <v>20987</v>
      </c>
      <c r="N35">
        <v>0</v>
      </c>
      <c r="O35" t="s">
        <v>38</v>
      </c>
      <c r="P35" t="s">
        <v>39</v>
      </c>
      <c r="Q35" t="s">
        <v>40</v>
      </c>
      <c r="S35">
        <f>COUNTA(Tabla2[[#This Row],[Capacitación 1]:[Capacitación 4]])</f>
        <v>3</v>
      </c>
      <c r="T35" t="str">
        <f>IF(Tabla2[[#This Row],[N° Capacitaciones recibidas]]&gt;3,"Capacitado","No Capacitado")</f>
        <v>No Capacitado</v>
      </c>
      <c r="V35" t="s">
        <v>42</v>
      </c>
      <c r="W35" t="s">
        <v>57</v>
      </c>
    </row>
    <row r="36" spans="1:23" x14ac:dyDescent="0.25">
      <c r="A36" t="s">
        <v>22</v>
      </c>
      <c r="B36" s="2">
        <v>42494</v>
      </c>
      <c r="C36" s="2" t="s">
        <v>50</v>
      </c>
      <c r="D36" t="s">
        <v>7</v>
      </c>
      <c r="E36" t="s">
        <v>29</v>
      </c>
      <c r="G36" t="s">
        <v>27</v>
      </c>
      <c r="H36" s="1">
        <v>2017</v>
      </c>
      <c r="I36" s="12">
        <v>2900</v>
      </c>
      <c r="J36" s="13">
        <v>784</v>
      </c>
      <c r="K36">
        <v>12</v>
      </c>
      <c r="L36" s="13">
        <f>Tabla2[[#This Row],[Salario Base]]*Tabla2[[#This Row],[N° meses]]</f>
        <v>34800</v>
      </c>
      <c r="M36" s="13">
        <f>Tabla2[[#This Row],[Sueldos anuales]]+Tabla2[[#This Row],[Bono]]</f>
        <v>35584</v>
      </c>
      <c r="N36">
        <v>0</v>
      </c>
      <c r="O36" t="s">
        <v>38</v>
      </c>
      <c r="P36" t="s">
        <v>39</v>
      </c>
      <c r="Q36" t="s">
        <v>40</v>
      </c>
      <c r="R36" t="s">
        <v>41</v>
      </c>
      <c r="S36">
        <f>COUNTA(Tabla2[[#This Row],[Capacitación 1]:[Capacitación 4]])</f>
        <v>4</v>
      </c>
      <c r="T36" t="str">
        <f>IF(Tabla2[[#This Row],[N° Capacitaciones recibidas]]&gt;3,"Capacitado","No Capacitado")</f>
        <v>Capacitado</v>
      </c>
      <c r="V36" t="s">
        <v>42</v>
      </c>
      <c r="W36" t="s">
        <v>56</v>
      </c>
    </row>
    <row r="37" spans="1:23" x14ac:dyDescent="0.25">
      <c r="A37" t="s">
        <v>22</v>
      </c>
      <c r="B37" s="2">
        <v>42494</v>
      </c>
      <c r="C37" s="2" t="s">
        <v>50</v>
      </c>
      <c r="D37" t="s">
        <v>7</v>
      </c>
      <c r="E37" t="s">
        <v>29</v>
      </c>
      <c r="G37" t="s">
        <v>27</v>
      </c>
      <c r="H37" s="1">
        <v>2018</v>
      </c>
      <c r="I37" s="12">
        <v>2900</v>
      </c>
      <c r="J37" s="13">
        <v>805</v>
      </c>
      <c r="K37">
        <v>12</v>
      </c>
      <c r="L37" s="13">
        <f>Tabla2[[#This Row],[Salario Base]]*Tabla2[[#This Row],[N° meses]]</f>
        <v>34800</v>
      </c>
      <c r="M37" s="13">
        <f>Tabla2[[#This Row],[Sueldos anuales]]+Tabla2[[#This Row],[Bono]]</f>
        <v>35605</v>
      </c>
      <c r="N37">
        <v>0</v>
      </c>
      <c r="O37" t="s">
        <v>38</v>
      </c>
      <c r="P37" t="s">
        <v>39</v>
      </c>
      <c r="Q37" t="s">
        <v>40</v>
      </c>
      <c r="R37" t="s">
        <v>41</v>
      </c>
      <c r="S37">
        <f>COUNTA(Tabla2[[#This Row],[Capacitación 1]:[Capacitación 4]])</f>
        <v>4</v>
      </c>
      <c r="T37" t="str">
        <f>IF(Tabla2[[#This Row],[N° Capacitaciones recibidas]]&gt;3,"Capacitado","No Capacitado")</f>
        <v>Capacitado</v>
      </c>
      <c r="V37" t="s">
        <v>42</v>
      </c>
      <c r="W37" t="s">
        <v>56</v>
      </c>
    </row>
  </sheetData>
  <sortState xmlns:xlrd2="http://schemas.microsoft.com/office/spreadsheetml/2017/richdata2" ref="B5:B12">
    <sortCondition ref="B5:B12"/>
  </sortState>
  <pageMargins left="0.7" right="0.7" top="0.75" bottom="0.75" header="0.3" footer="0.3"/>
  <pageSetup paperSize="9" orientation="portrait" horizontalDpi="0" verticalDpi="0" r:id="rId1"/>
  <ignoredErrors>
    <ignoredError sqref="K5:K21 K22:K37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77"/>
  <sheetViews>
    <sheetView showGridLines="0" workbookViewId="0">
      <selection activeCell="H10" sqref="H10"/>
    </sheetView>
  </sheetViews>
  <sheetFormatPr baseColWidth="10" defaultRowHeight="15" x14ac:dyDescent="0.25"/>
  <cols>
    <col min="1" max="1" width="22.5703125" bestFit="1" customWidth="1"/>
    <col min="2" max="2" width="35.7109375" bestFit="1" customWidth="1"/>
    <col min="3" max="3" width="10.28515625" customWidth="1"/>
    <col min="4" max="4" width="14.7109375" bestFit="1" customWidth="1"/>
    <col min="5" max="6" width="11.7109375" bestFit="1" customWidth="1"/>
    <col min="7" max="8" width="12.5703125" bestFit="1" customWidth="1"/>
    <col min="9" max="9" width="15.5703125" bestFit="1" customWidth="1"/>
    <col min="10" max="10" width="10.140625" customWidth="1"/>
    <col min="11" max="11" width="11.85546875" bestFit="1" customWidth="1"/>
  </cols>
  <sheetData>
    <row r="2" spans="1:9" x14ac:dyDescent="0.25">
      <c r="A2" s="3" t="s">
        <v>58</v>
      </c>
    </row>
    <row r="3" spans="1:9" x14ac:dyDescent="0.25">
      <c r="A3" s="4" t="s">
        <v>60</v>
      </c>
    </row>
    <row r="4" spans="1:9" x14ac:dyDescent="0.25">
      <c r="A4" s="4" t="s">
        <v>74</v>
      </c>
    </row>
    <row r="5" spans="1:9" x14ac:dyDescent="0.25">
      <c r="A5" s="4" t="s">
        <v>75</v>
      </c>
    </row>
    <row r="6" spans="1:9" x14ac:dyDescent="0.25">
      <c r="A6" s="4" t="s">
        <v>59</v>
      </c>
    </row>
    <row r="8" spans="1:9" x14ac:dyDescent="0.25">
      <c r="H8" s="3" t="s">
        <v>13</v>
      </c>
      <c r="I8" t="s">
        <v>67</v>
      </c>
    </row>
    <row r="9" spans="1:9" x14ac:dyDescent="0.25">
      <c r="A9" s="3" t="s">
        <v>58</v>
      </c>
      <c r="B9" t="s">
        <v>61</v>
      </c>
      <c r="H9">
        <v>2016</v>
      </c>
      <c r="I9" s="14">
        <v>199154</v>
      </c>
    </row>
    <row r="10" spans="1:9" x14ac:dyDescent="0.25">
      <c r="A10" s="4" t="s">
        <v>50</v>
      </c>
      <c r="B10" s="7">
        <v>0.54545454545454541</v>
      </c>
      <c r="D10" s="8" t="s">
        <v>50</v>
      </c>
      <c r="E10" s="9">
        <f>IFERROR(VLOOKUP(D10,genero,2,0),0)</f>
        <v>0.54545454545454541</v>
      </c>
      <c r="F10" s="10">
        <f>1-E10</f>
        <v>0.45454545454545459</v>
      </c>
      <c r="H10">
        <v>2017</v>
      </c>
      <c r="I10" s="14">
        <v>381961</v>
      </c>
    </row>
    <row r="11" spans="1:9" x14ac:dyDescent="0.25">
      <c r="A11" s="4" t="s">
        <v>49</v>
      </c>
      <c r="B11" s="7">
        <v>0.45454545454545453</v>
      </c>
      <c r="D11" s="8" t="s">
        <v>49</v>
      </c>
      <c r="E11" s="9">
        <f>IFERROR(VLOOKUP(D11,genero,2,0),0)</f>
        <v>0.45454545454545453</v>
      </c>
      <c r="F11" s="10">
        <f>1-E11</f>
        <v>0.54545454545454541</v>
      </c>
      <c r="H11">
        <v>2018</v>
      </c>
      <c r="I11" s="14">
        <v>436968</v>
      </c>
    </row>
    <row r="12" spans="1:9" x14ac:dyDescent="0.25">
      <c r="A12" s="4" t="s">
        <v>59</v>
      </c>
      <c r="B12" s="7">
        <v>1</v>
      </c>
      <c r="H12" t="s">
        <v>59</v>
      </c>
      <c r="I12" s="14">
        <v>1018083</v>
      </c>
    </row>
    <row r="16" spans="1:9" x14ac:dyDescent="0.25">
      <c r="A16" s="3" t="s">
        <v>58</v>
      </c>
      <c r="B16" t="s">
        <v>62</v>
      </c>
    </row>
    <row r="17" spans="1:5" x14ac:dyDescent="0.25">
      <c r="A17" s="4" t="s">
        <v>1</v>
      </c>
      <c r="B17">
        <v>3</v>
      </c>
    </row>
    <row r="18" spans="1:5" x14ac:dyDescent="0.25">
      <c r="A18" s="4" t="s">
        <v>2</v>
      </c>
      <c r="B18">
        <v>5</v>
      </c>
    </row>
    <row r="19" spans="1:5" x14ac:dyDescent="0.25">
      <c r="A19" s="4" t="s">
        <v>6</v>
      </c>
      <c r="B19">
        <v>3</v>
      </c>
    </row>
    <row r="20" spans="1:5" x14ac:dyDescent="0.25">
      <c r="A20" s="4" t="s">
        <v>8</v>
      </c>
      <c r="B20">
        <v>3</v>
      </c>
    </row>
    <row r="21" spans="1:5" x14ac:dyDescent="0.25">
      <c r="A21" s="4" t="s">
        <v>5</v>
      </c>
      <c r="B21">
        <v>3</v>
      </c>
    </row>
    <row r="22" spans="1:5" x14ac:dyDescent="0.25">
      <c r="A22" s="4" t="s">
        <v>3</v>
      </c>
      <c r="B22">
        <v>3</v>
      </c>
    </row>
    <row r="23" spans="1:5" x14ac:dyDescent="0.25">
      <c r="A23" s="4" t="s">
        <v>45</v>
      </c>
      <c r="B23">
        <v>7</v>
      </c>
    </row>
    <row r="24" spans="1:5" x14ac:dyDescent="0.25">
      <c r="A24" s="4" t="s">
        <v>4</v>
      </c>
      <c r="B24">
        <v>3</v>
      </c>
    </row>
    <row r="25" spans="1:5" x14ac:dyDescent="0.25">
      <c r="A25" s="4" t="s">
        <v>7</v>
      </c>
      <c r="B25">
        <v>3</v>
      </c>
    </row>
    <row r="26" spans="1:5" x14ac:dyDescent="0.25">
      <c r="A26" s="4" t="s">
        <v>59</v>
      </c>
      <c r="B26">
        <v>33</v>
      </c>
      <c r="D26" s="5" t="s">
        <v>59</v>
      </c>
      <c r="E26" s="11">
        <f>IFERROR(VLOOKUP(D26,area,2,0),0)</f>
        <v>33</v>
      </c>
    </row>
    <row r="33" spans="1:2" x14ac:dyDescent="0.25">
      <c r="A33" s="3" t="s">
        <v>58</v>
      </c>
      <c r="B33" t="s">
        <v>63</v>
      </c>
    </row>
    <row r="34" spans="1:2" x14ac:dyDescent="0.25">
      <c r="A34" s="4" t="s">
        <v>29</v>
      </c>
      <c r="B34" s="7">
        <v>0.51515151515151514</v>
      </c>
    </row>
    <row r="35" spans="1:2" x14ac:dyDescent="0.25">
      <c r="A35" s="4" t="s">
        <v>46</v>
      </c>
      <c r="B35" s="7">
        <v>0.48484848484848486</v>
      </c>
    </row>
    <row r="36" spans="1:2" x14ac:dyDescent="0.25">
      <c r="A36" s="4" t="s">
        <v>59</v>
      </c>
      <c r="B36" s="7">
        <v>1</v>
      </c>
    </row>
    <row r="42" spans="1:2" x14ac:dyDescent="0.25">
      <c r="A42" s="3" t="s">
        <v>58</v>
      </c>
      <c r="B42" t="s">
        <v>64</v>
      </c>
    </row>
    <row r="43" spans="1:2" x14ac:dyDescent="0.25">
      <c r="A43" s="4" t="s">
        <v>27</v>
      </c>
      <c r="B43" s="7">
        <v>0.81818181818181823</v>
      </c>
    </row>
    <row r="44" spans="1:2" x14ac:dyDescent="0.25">
      <c r="A44" s="4" t="s">
        <v>47</v>
      </c>
      <c r="B44" s="7">
        <v>0.18181818181818182</v>
      </c>
    </row>
    <row r="45" spans="1:2" x14ac:dyDescent="0.25">
      <c r="A45" s="4" t="s">
        <v>59</v>
      </c>
      <c r="B45" s="7">
        <v>1</v>
      </c>
    </row>
    <row r="50" spans="1:7" x14ac:dyDescent="0.25">
      <c r="A50" s="3" t="s">
        <v>58</v>
      </c>
      <c r="B50" t="s">
        <v>67</v>
      </c>
    </row>
    <row r="51" spans="1:7" x14ac:dyDescent="0.25">
      <c r="A51" s="4" t="s">
        <v>29</v>
      </c>
      <c r="B51">
        <v>595233</v>
      </c>
    </row>
    <row r="52" spans="1:7" x14ac:dyDescent="0.25">
      <c r="A52" s="4" t="s">
        <v>46</v>
      </c>
      <c r="B52">
        <v>422850</v>
      </c>
    </row>
    <row r="53" spans="1:7" x14ac:dyDescent="0.25">
      <c r="A53" s="4" t="s">
        <v>59</v>
      </c>
      <c r="B53">
        <v>1018083</v>
      </c>
    </row>
    <row r="58" spans="1:7" x14ac:dyDescent="0.25">
      <c r="A58" s="3" t="s">
        <v>58</v>
      </c>
      <c r="B58" t="s">
        <v>69</v>
      </c>
    </row>
    <row r="59" spans="1:7" x14ac:dyDescent="0.25">
      <c r="A59" s="4" t="s">
        <v>68</v>
      </c>
      <c r="B59" s="7">
        <v>0.69696969696969702</v>
      </c>
      <c r="D59" s="4" t="s">
        <v>68</v>
      </c>
      <c r="E59" s="9">
        <f>IFERROR(VLOOKUP(D59,capacitado,2,0),0)</f>
        <v>0.69696969696969702</v>
      </c>
      <c r="F59" s="7">
        <f>1-E59</f>
        <v>0.30303030303030298</v>
      </c>
      <c r="G59" s="7">
        <v>1</v>
      </c>
    </row>
    <row r="60" spans="1:7" x14ac:dyDescent="0.25">
      <c r="A60" s="4" t="s">
        <v>73</v>
      </c>
      <c r="B60" s="7">
        <v>0.30303030303030304</v>
      </c>
    </row>
    <row r="61" spans="1:7" x14ac:dyDescent="0.25">
      <c r="A61" s="4" t="s">
        <v>59</v>
      </c>
      <c r="B61" s="7">
        <v>1</v>
      </c>
    </row>
    <row r="65" spans="1:2" x14ac:dyDescent="0.25">
      <c r="A65" s="3" t="s">
        <v>58</v>
      </c>
      <c r="B65" t="s">
        <v>70</v>
      </c>
    </row>
    <row r="66" spans="1:2" x14ac:dyDescent="0.25">
      <c r="A66" s="4" t="s">
        <v>44</v>
      </c>
      <c r="B66" s="7">
        <v>0.15151515151515152</v>
      </c>
    </row>
    <row r="67" spans="1:2" x14ac:dyDescent="0.25">
      <c r="A67" s="4" t="s">
        <v>42</v>
      </c>
      <c r="B67" s="7">
        <v>0.60606060606060608</v>
      </c>
    </row>
    <row r="68" spans="1:2" x14ac:dyDescent="0.25">
      <c r="A68" s="4" t="s">
        <v>71</v>
      </c>
      <c r="B68" s="7">
        <v>0.24242424242424243</v>
      </c>
    </row>
    <row r="69" spans="1:2" x14ac:dyDescent="0.25">
      <c r="A69" s="4" t="s">
        <v>59</v>
      </c>
      <c r="B69" s="7">
        <v>1</v>
      </c>
    </row>
    <row r="73" spans="1:2" x14ac:dyDescent="0.25">
      <c r="A73" s="3" t="s">
        <v>58</v>
      </c>
      <c r="B73" t="s">
        <v>72</v>
      </c>
    </row>
    <row r="74" spans="1:2" x14ac:dyDescent="0.25">
      <c r="A74" s="4" t="s">
        <v>57</v>
      </c>
      <c r="B74" s="7">
        <v>9.0909090909090912E-2</v>
      </c>
    </row>
    <row r="75" spans="1:2" x14ac:dyDescent="0.25">
      <c r="A75" s="4" t="s">
        <v>56</v>
      </c>
      <c r="B75" s="7">
        <v>0.27272727272727271</v>
      </c>
    </row>
    <row r="76" spans="1:2" x14ac:dyDescent="0.25">
      <c r="A76" s="4" t="s">
        <v>55</v>
      </c>
      <c r="B76" s="7">
        <v>0.63636363636363635</v>
      </c>
    </row>
    <row r="77" spans="1:2" x14ac:dyDescent="0.25">
      <c r="A77" s="4" t="s">
        <v>59</v>
      </c>
      <c r="B77" s="6">
        <v>1</v>
      </c>
    </row>
  </sheetData>
  <pageMargins left="0.7" right="0.7" top="0.75" bottom="0.75" header="0.3" footer="0.3"/>
  <pageSetup paperSize="9" orientation="portrait" horizontalDpi="0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Dashboard RRHH</vt:lpstr>
      <vt:lpstr>Data</vt:lpstr>
      <vt:lpstr>Pivots</vt:lpstr>
      <vt:lpstr>area</vt:lpstr>
      <vt:lpstr>capacitado</vt:lpstr>
      <vt:lpstr>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Gianfranco Barruetto</cp:lastModifiedBy>
  <dcterms:created xsi:type="dcterms:W3CDTF">2018-12-16T00:21:59Z</dcterms:created>
  <dcterms:modified xsi:type="dcterms:W3CDTF">2023-07-13T04:53:56Z</dcterms:modified>
</cp:coreProperties>
</file>